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codeName="ThisWorkbook"/>
  <mc:AlternateContent xmlns:mc="http://schemas.openxmlformats.org/markup-compatibility/2006">
    <mc:Choice Requires="x15">
      <x15ac:absPath xmlns:x15ac="http://schemas.microsoft.com/office/spreadsheetml/2010/11/ac" url="G:\Escritorio\PLAN DE ACCION 2017\Plan de Acción vigencia 2017 2 - Consejo Gobierno\Plan de Acción 2017\"/>
    </mc:Choice>
  </mc:AlternateContent>
  <workbookProtection workbookPassword="CC79" lockStructure="1"/>
  <bookViews>
    <workbookView xWindow="0" yWindow="0" windowWidth="15480" windowHeight="9225" tabRatio="872" activeTab="7"/>
  </bookViews>
  <sheets>
    <sheet name="EDUCACIÓN" sheetId="26" r:id="rId1"/>
    <sheet name="SEGURIDAD ALIMENTARIA" sheetId="33" r:id="rId2"/>
    <sheet name="SALUD CON EQUIDAD" sheetId="30" r:id="rId3"/>
    <sheet name="VIVIENDA " sheetId="20" r:id="rId4"/>
    <sheet name="AGUA POTABLE Y SANEAMIENTO " sheetId="31" r:id="rId5"/>
    <sheet name="CULTURA" sheetId="32" r:id="rId6"/>
    <sheet name="DEPORTE Y RECREACIÓN " sheetId="22" r:id="rId7"/>
    <sheet name="INCLUSIÓN SOCIAL " sheetId="27" r:id="rId8"/>
  </sheets>
  <calcPr calcId="162913"/>
</workbook>
</file>

<file path=xl/calcChain.xml><?xml version="1.0" encoding="utf-8"?>
<calcChain xmlns="http://schemas.openxmlformats.org/spreadsheetml/2006/main">
  <c r="X152" i="27" l="1"/>
  <c r="Y152" i="27"/>
  <c r="Z152" i="27"/>
  <c r="AA152" i="27"/>
  <c r="AB152" i="27"/>
  <c r="AC152" i="27"/>
  <c r="AD152" i="27"/>
  <c r="W152" i="27"/>
  <c r="W150" i="27"/>
  <c r="W148" i="27"/>
  <c r="W146" i="27"/>
  <c r="W144" i="27"/>
  <c r="W142" i="27"/>
  <c r="W138" i="27"/>
  <c r="W136" i="27"/>
  <c r="W134" i="27"/>
  <c r="W132" i="27"/>
  <c r="W130" i="27"/>
  <c r="W127" i="27"/>
  <c r="W124" i="27"/>
  <c r="W122" i="27"/>
  <c r="W120" i="27"/>
  <c r="W117" i="27"/>
  <c r="W111" i="27"/>
  <c r="W109" i="27"/>
  <c r="W106" i="27"/>
  <c r="W104" i="27"/>
  <c r="W102" i="27"/>
  <c r="W100" i="27"/>
  <c r="W96" i="27"/>
  <c r="W94" i="27"/>
  <c r="W91" i="27"/>
  <c r="W89" i="27"/>
  <c r="W87" i="27"/>
  <c r="W84" i="27"/>
  <c r="W82" i="27"/>
  <c r="W80" i="27"/>
  <c r="W78" i="27"/>
  <c r="W75" i="27"/>
  <c r="W73" i="27"/>
  <c r="W71" i="27"/>
  <c r="W70" i="27"/>
  <c r="W68" i="27"/>
  <c r="W66" i="27"/>
  <c r="W64" i="27"/>
  <c r="W61" i="27"/>
  <c r="W59" i="27"/>
  <c r="W57" i="27"/>
  <c r="W55" i="27"/>
  <c r="W53" i="27"/>
  <c r="W51" i="27"/>
  <c r="W49" i="27"/>
  <c r="W47" i="27"/>
  <c r="W45" i="27"/>
  <c r="W43" i="27"/>
  <c r="W40" i="27"/>
  <c r="W38" i="27"/>
  <c r="W36" i="27"/>
  <c r="W34" i="27"/>
  <c r="W32" i="27"/>
  <c r="W30" i="27"/>
  <c r="W28" i="27"/>
  <c r="W26" i="27"/>
  <c r="W24" i="27"/>
  <c r="W22" i="27"/>
  <c r="W19" i="27"/>
  <c r="W17" i="27"/>
  <c r="W12" i="27"/>
  <c r="AD259" i="26" l="1"/>
  <c r="AC259" i="26"/>
  <c r="AB259" i="26"/>
  <c r="AA259" i="26"/>
  <c r="Z259" i="26"/>
  <c r="Y259" i="26"/>
  <c r="X259" i="26"/>
  <c r="W250" i="26"/>
  <c r="W248" i="26"/>
  <c r="W243" i="26"/>
  <c r="W240" i="26"/>
  <c r="W236" i="26"/>
  <c r="W234" i="26"/>
  <c r="W230" i="26"/>
  <c r="W226" i="26"/>
  <c r="W188" i="26"/>
  <c r="W186" i="26"/>
  <c r="W184" i="26"/>
  <c r="W178" i="26"/>
  <c r="W176" i="26"/>
  <c r="W174" i="26"/>
  <c r="W170" i="26"/>
  <c r="W168" i="26"/>
  <c r="W166" i="26"/>
  <c r="W164" i="26"/>
  <c r="W162" i="26"/>
  <c r="W160" i="26"/>
  <c r="W156" i="26"/>
  <c r="W138" i="26"/>
  <c r="W87" i="26"/>
  <c r="W81" i="26"/>
  <c r="W72" i="26"/>
  <c r="W69" i="26"/>
  <c r="W67" i="26"/>
  <c r="W65" i="26"/>
  <c r="W63" i="26"/>
  <c r="W61" i="26"/>
  <c r="W57" i="26"/>
  <c r="W55" i="26"/>
  <c r="W52" i="26"/>
  <c r="W49" i="26"/>
  <c r="W40" i="26"/>
  <c r="W37" i="26"/>
  <c r="W33" i="26"/>
  <c r="W27" i="26"/>
  <c r="W17" i="26"/>
  <c r="W259" i="26" s="1"/>
  <c r="W113" i="32" l="1"/>
  <c r="W105" i="32"/>
  <c r="X69" i="22"/>
  <c r="W51" i="22"/>
  <c r="X40" i="22"/>
  <c r="W40" i="22"/>
  <c r="W69" i="22"/>
  <c r="Y75" i="31"/>
  <c r="W56" i="31"/>
  <c r="W53" i="31"/>
  <c r="W50" i="31"/>
  <c r="W46" i="31"/>
  <c r="W41" i="31"/>
  <c r="W36" i="31"/>
  <c r="W33" i="31"/>
  <c r="Y140" i="32"/>
  <c r="Z140" i="32"/>
  <c r="AB140" i="32"/>
  <c r="AC140" i="32"/>
  <c r="AD140" i="32"/>
  <c r="W358" i="30"/>
  <c r="W355" i="30"/>
  <c r="W352" i="30"/>
  <c r="W342" i="30"/>
  <c r="W334" i="30"/>
  <c r="W331" i="30"/>
  <c r="W329" i="30"/>
  <c r="W324" i="30"/>
  <c r="W305" i="30"/>
  <c r="W302" i="30"/>
  <c r="W300" i="30"/>
  <c r="W298" i="30"/>
  <c r="W293" i="30"/>
  <c r="W290" i="30"/>
  <c r="W279" i="30"/>
  <c r="W277" i="30"/>
  <c r="W274" i="30"/>
  <c r="W272" i="30"/>
  <c r="W270" i="30"/>
  <c r="W267" i="30"/>
  <c r="W265" i="30"/>
  <c r="W263" i="30"/>
  <c r="W257" i="30"/>
  <c r="W252" i="30"/>
  <c r="W247" i="30"/>
  <c r="W245" i="30"/>
  <c r="W238" i="30"/>
  <c r="W235" i="30"/>
  <c r="W233" i="30"/>
  <c r="W229" i="30"/>
  <c r="W226" i="30"/>
  <c r="W223" i="30"/>
  <c r="W220" i="30"/>
  <c r="W217" i="30"/>
  <c r="W213" i="30"/>
  <c r="W208" i="30"/>
  <c r="W205" i="30"/>
  <c r="W203" i="30"/>
  <c r="W198" i="30"/>
  <c r="W196" i="30"/>
  <c r="W194" i="30"/>
  <c r="W192" i="30"/>
  <c r="W190" i="30"/>
  <c r="W188" i="30"/>
  <c r="W186" i="30"/>
  <c r="W184" i="30"/>
  <c r="W182" i="30"/>
  <c r="W180" i="30"/>
  <c r="W178" i="30"/>
  <c r="W176" i="30"/>
  <c r="W174" i="30"/>
  <c r="W168" i="30"/>
  <c r="W170" i="30"/>
  <c r="W166" i="30"/>
  <c r="W164" i="30"/>
  <c r="W162" i="30"/>
  <c r="W160" i="30"/>
  <c r="W158" i="30"/>
  <c r="W156" i="30"/>
  <c r="W154" i="30"/>
  <c r="W149" i="30"/>
  <c r="W139" i="30"/>
  <c r="W135" i="30"/>
  <c r="W128" i="30"/>
  <c r="W123" i="30"/>
  <c r="W118" i="30"/>
  <c r="W107" i="30"/>
  <c r="W105" i="30"/>
  <c r="W103" i="30"/>
  <c r="W101" i="30"/>
  <c r="W95" i="30"/>
  <c r="W93" i="30"/>
  <c r="W91" i="30"/>
  <c r="W89" i="30"/>
  <c r="W87" i="30"/>
  <c r="W85" i="30"/>
  <c r="W83" i="30"/>
  <c r="W81" i="30"/>
  <c r="W79" i="30"/>
  <c r="W77" i="30"/>
  <c r="W75" i="30"/>
  <c r="W73" i="30"/>
  <c r="W71" i="30"/>
  <c r="W68" i="30"/>
  <c r="W66" i="30"/>
  <c r="W64" i="30"/>
  <c r="W63" i="30"/>
  <c r="W62" i="30"/>
  <c r="W60" i="30"/>
  <c r="W57" i="30"/>
  <c r="W49" i="30"/>
  <c r="W47" i="30"/>
  <c r="W45" i="30"/>
  <c r="W43" i="30"/>
  <c r="W41" i="30"/>
  <c r="W39" i="30"/>
  <c r="W37" i="30"/>
  <c r="W35" i="30"/>
  <c r="W33" i="30"/>
  <c r="W30" i="30"/>
  <c r="W28" i="30"/>
  <c r="W26" i="30"/>
  <c r="W24" i="30"/>
  <c r="W22" i="30"/>
  <c r="W20" i="30"/>
  <c r="W18" i="30"/>
  <c r="W16" i="30"/>
  <c r="W14" i="30"/>
  <c r="W12" i="30"/>
  <c r="X75" i="33"/>
  <c r="Y75" i="33"/>
  <c r="Z75" i="33"/>
  <c r="AA75" i="33"/>
  <c r="AB75" i="33"/>
  <c r="AC75" i="33"/>
  <c r="W14" i="33"/>
  <c r="W21" i="33"/>
  <c r="W24" i="33"/>
  <c r="W28" i="33"/>
  <c r="W36" i="33"/>
  <c r="W68" i="31"/>
  <c r="W62" i="31"/>
  <c r="W26" i="31"/>
  <c r="W24" i="31"/>
  <c r="W22" i="31"/>
  <c r="W20" i="31"/>
  <c r="W18" i="31"/>
  <c r="W16" i="31"/>
  <c r="W12" i="31"/>
  <c r="X25" i="20"/>
  <c r="Y25" i="20"/>
  <c r="Z25" i="20"/>
  <c r="AA25" i="20"/>
  <c r="AB25" i="20"/>
  <c r="AC25" i="20"/>
  <c r="W14" i="20"/>
  <c r="W17" i="20"/>
  <c r="W25" i="20"/>
  <c r="Y69" i="22"/>
  <c r="Z69" i="22"/>
  <c r="AA69" i="22"/>
  <c r="AB69" i="22"/>
  <c r="AC69" i="22"/>
  <c r="X75" i="31"/>
  <c r="Z75" i="31"/>
  <c r="AA75" i="31"/>
  <c r="AB75" i="31"/>
  <c r="AC75" i="31"/>
  <c r="AD75" i="31"/>
  <c r="X364" i="30"/>
  <c r="Y364" i="30"/>
  <c r="Z364" i="30"/>
  <c r="AA364" i="30"/>
  <c r="AB364" i="30"/>
  <c r="AC364" i="30"/>
  <c r="O12" i="30"/>
  <c r="O14" i="30"/>
  <c r="O16" i="30"/>
  <c r="O18" i="30"/>
  <c r="O20" i="30"/>
  <c r="O22" i="30"/>
  <c r="O24" i="30"/>
  <c r="O26" i="30"/>
  <c r="O28" i="30"/>
  <c r="O50" i="33"/>
  <c r="O48" i="33"/>
  <c r="O46" i="33"/>
  <c r="O44" i="33"/>
  <c r="O39" i="33"/>
  <c r="O36" i="33"/>
  <c r="O34" i="33"/>
  <c r="O32" i="33"/>
  <c r="O30" i="33"/>
  <c r="O28" i="33"/>
  <c r="O24" i="33"/>
  <c r="O14" i="33"/>
  <c r="O89" i="30"/>
  <c r="O43" i="30"/>
  <c r="AE140" i="32"/>
  <c r="O358" i="30"/>
  <c r="O355" i="30"/>
  <c r="O352" i="30"/>
  <c r="O342" i="30"/>
  <c r="O340" i="30"/>
  <c r="O329" i="30"/>
  <c r="O324" i="30"/>
  <c r="O305" i="30"/>
  <c r="O302" i="30"/>
  <c r="O300" i="30"/>
  <c r="O298" i="30"/>
  <c r="O290" i="30"/>
  <c r="O279" i="30"/>
  <c r="O277" i="30"/>
  <c r="O276" i="30"/>
  <c r="O274" i="30"/>
  <c r="O272" i="30"/>
  <c r="O267" i="30"/>
  <c r="O265" i="30"/>
  <c r="O263" i="30"/>
  <c r="O257" i="30"/>
  <c r="O247" i="30"/>
  <c r="O238" i="30"/>
  <c r="O235" i="30"/>
  <c r="O229" i="30"/>
  <c r="O226" i="30"/>
  <c r="O223" i="30"/>
  <c r="O220" i="30"/>
  <c r="O205" i="30"/>
  <c r="O203" i="30"/>
  <c r="O196" i="30"/>
  <c r="O194" i="30"/>
  <c r="O192" i="30"/>
  <c r="O190" i="30"/>
  <c r="O188" i="30"/>
  <c r="O186" i="30"/>
  <c r="O184" i="30"/>
  <c r="O176" i="30"/>
  <c r="O174" i="30"/>
  <c r="O172" i="30"/>
  <c r="O170" i="30"/>
  <c r="O168" i="30"/>
  <c r="O166" i="30"/>
  <c r="O162" i="30"/>
  <c r="O160" i="30"/>
  <c r="O149" i="30"/>
  <c r="O147" i="30"/>
  <c r="O123" i="30"/>
  <c r="O118" i="30"/>
  <c r="O117" i="30"/>
  <c r="O107" i="30"/>
  <c r="O105" i="30"/>
  <c r="O103" i="30"/>
  <c r="O101" i="30"/>
  <c r="O95" i="30"/>
  <c r="O87" i="30"/>
  <c r="O85" i="30"/>
  <c r="O83" i="30"/>
  <c r="O81" i="30"/>
  <c r="O77" i="30"/>
  <c r="O75" i="30"/>
  <c r="O66" i="30"/>
  <c r="O64" i="30"/>
  <c r="O60" i="30"/>
  <c r="O57" i="30"/>
  <c r="O41" i="30"/>
  <c r="O33" i="30"/>
  <c r="O30" i="30"/>
  <c r="W364" i="30"/>
  <c r="W75" i="31"/>
  <c r="W140" i="32" l="1"/>
  <c r="AA140" i="32"/>
  <c r="X140" i="32"/>
  <c r="W75" i="33"/>
</calcChain>
</file>

<file path=xl/comments1.xml><?xml version="1.0" encoding="utf-8"?>
<comments xmlns="http://schemas.openxmlformats.org/spreadsheetml/2006/main">
  <authors>
    <author>GERSON LEONARDO ESPINOZA ORTEGA</author>
  </authors>
  <commentList>
    <comment ref="V39" authorId="0" shapeId="0">
      <text>
        <r>
          <rPr>
            <b/>
            <sz val="9"/>
            <color indexed="81"/>
            <rFont val="Tahoma"/>
            <family val="2"/>
          </rPr>
          <t>ok</t>
        </r>
        <r>
          <rPr>
            <sz val="9"/>
            <color indexed="81"/>
            <rFont val="Tahoma"/>
            <family val="2"/>
          </rPr>
          <t xml:space="preserve">
</t>
        </r>
      </text>
    </comment>
  </commentList>
</comments>
</file>

<file path=xl/sharedStrings.xml><?xml version="1.0" encoding="utf-8"?>
<sst xmlns="http://schemas.openxmlformats.org/spreadsheetml/2006/main" count="3743" uniqueCount="2395">
  <si>
    <t>TIPO 
DE META</t>
  </si>
  <si>
    <t>EJE</t>
  </si>
  <si>
    <t>RESPONSABLE</t>
  </si>
  <si>
    <t>PONDERACION
META</t>
  </si>
  <si>
    <t>METAS DE RESULTADO</t>
  </si>
  <si>
    <t>METAS DE PRODUCTO</t>
  </si>
  <si>
    <t>DESCRIPCION DE LAS METAS DE RESULTADO</t>
  </si>
  <si>
    <t>NOMBRE DEL INDICADOR</t>
  </si>
  <si>
    <t>DESCRIPCION METAS DE PRODUCTO</t>
  </si>
  <si>
    <t>LINEA DE BASE DPTAL 2015</t>
  </si>
  <si>
    <t>META 2016- 2019</t>
  </si>
  <si>
    <t>OBJETIVOS 
ESPECIFICOS</t>
  </si>
  <si>
    <t>ODS AL QUE APUNTA LA META</t>
  </si>
  <si>
    <t>EQUIDAD E INCLUSIÓN SOCIAL</t>
  </si>
  <si>
    <t>VIVIENDA</t>
  </si>
  <si>
    <t>AGUA POTABLE Y SANEAMIENTO BASICO</t>
  </si>
  <si>
    <t>VIVIENDA PARA EL BUEN VIVIR</t>
  </si>
  <si>
    <t>Contribuir al desarrollo humano, la convivencia y paz en el Departamento de Nariño  garantizando el derecho al deporte, la recreación y la actividad física como derechos fundamentales, con criterios de equidad e inclusión en el marco de las políticas sociales del país.</t>
  </si>
  <si>
    <t>N° de personas inscritas  en los programas</t>
  </si>
  <si>
    <t>N° de niños, niñas y adolescentes participando en los Juegos Superarte Intercolegiados</t>
  </si>
  <si>
    <t>N° de personas capacitadas</t>
  </si>
  <si>
    <t xml:space="preserve">N° de Beneficiarios del programas especiales </t>
  </si>
  <si>
    <t xml:space="preserve">Fortalecido el programa de hábitos y estilos de vida saludable "Zarandéate Nariño" </t>
  </si>
  <si>
    <t xml:space="preserve">N° de beneficiarios del programa Zarandéate Nariño </t>
  </si>
  <si>
    <t>N° de deportistas participantes</t>
  </si>
  <si>
    <t>Apoyados  los deportistas que hacen parte de las ligas deportivas del deporte convencional y paranacional del departamento de Nariño.</t>
  </si>
  <si>
    <t>N° de deportistas  apoyados y  asistidos</t>
  </si>
  <si>
    <t>N° de ligas fortalecidas y asistidas</t>
  </si>
  <si>
    <t>N° de deportistas apoyados con el programa de incentivos</t>
  </si>
  <si>
    <t xml:space="preserve">N° de deportistas apoyados </t>
  </si>
  <si>
    <t xml:space="preserve">Puesto  del departamento en juegos nacionales y paranacionales </t>
  </si>
  <si>
    <t xml:space="preserve">N° de municipios beneficiados </t>
  </si>
  <si>
    <t xml:space="preserve">N° de proyectos apoyados  </t>
  </si>
  <si>
    <t>N° de proyectos gestionados</t>
  </si>
  <si>
    <t>Mantenida en cero la tasa de incidencia de rabia en el departamento de Nariño                      ( Componente II)</t>
  </si>
  <si>
    <t>SD</t>
  </si>
  <si>
    <t>Duración de lactancia materna exclusiva en menores de 6 meses (mediana en meses)</t>
  </si>
  <si>
    <t>Número de instituciones Acreditadas como IAMI</t>
  </si>
  <si>
    <t>Tasa de muertes infantiles registradas por causas asociadas a desnutrición x 100.000 habitantes</t>
  </si>
  <si>
    <t>4,3</t>
  </si>
  <si>
    <t>2,1</t>
  </si>
  <si>
    <t>Proporción de bajo peso al nacer</t>
  </si>
  <si>
    <t>Municipios con implementación de una estrategia orientada a la prevención y seguimiento a casos de Bajo Peso al Nacer</t>
  </si>
  <si>
    <t>Prevalencia de desnutrición global en menores de 5 años</t>
  </si>
  <si>
    <t>Prevalencia de desnutrición crónica en menores de 5 años</t>
  </si>
  <si>
    <t>Prevalencia de Obesidad en adultos</t>
  </si>
  <si>
    <t>Reducir en un 20% la anemia de niños y niñas menores de 6 a 59 meses</t>
  </si>
  <si>
    <t>% la anemia de niños y niñas menores de 6 a 59 meses</t>
  </si>
  <si>
    <t>55 (Año 2013)</t>
  </si>
  <si>
    <t>Porcentaje de transmisión materno infantil del VIH  seguimiento a cohorte de NV de madres VIH+</t>
  </si>
  <si>
    <t>10.3% (2013)</t>
  </si>
  <si>
    <t>% de las gestantes con tamizaje para VIH</t>
  </si>
  <si>
    <t>Tasa de incidencia de Sífilis Congénita x 1000 NV</t>
  </si>
  <si>
    <t>Tasa de mortalidad por Tuberculosis</t>
  </si>
  <si>
    <t>Mortalidad por Enfermedades infecciosas intestinales (A00-A09)</t>
  </si>
  <si>
    <t>Letalidad por Leishmaniasis visceral</t>
  </si>
  <si>
    <t>Tasa de mortalidad por Malaria</t>
  </si>
  <si>
    <t>Tasa de mortalidad por Rabia humana</t>
  </si>
  <si>
    <t>Promover la gestión de riesgo de desastres como una práctica sistemática, con el fin de garantizar la protección de las personas, colectividades y el ambiente</t>
  </si>
  <si>
    <t>% de seguimiento a competencias municipales en la dimensión salud y ámbito laboral</t>
  </si>
  <si>
    <t>Incidencia de accidentalidad en el trabajo del sector formal calificado</t>
  </si>
  <si>
    <t>Incidencia de accidentalidad en el trabajo del sector informal notificado</t>
  </si>
  <si>
    <t>% de población trabajadora informal caracterizada beneficiaria  de acciones de promoción de la salud y prevención de la enfermedad.</t>
  </si>
  <si>
    <t>Caracterización de condiciones de salud y laboral en actividades u oficios de la población trabajadora del sector informal</t>
  </si>
  <si>
    <t>% de población trabajadora informal beneficiaria  de acciones de promoción de la salud y prevención de la enfermedad.</t>
  </si>
  <si>
    <t>Tasa de mortalidad en la niñez ajustada (DANE)  x 1000 NV (2013 DANE)</t>
  </si>
  <si>
    <t>Tasa de mortalidad infantil ajustada (DANE) X 1000 NV (DANE 2013)</t>
  </si>
  <si>
    <t>Tasa de mortalidad por EDA en menores de 5 años  X 100.000 Menores de 5 años</t>
  </si>
  <si>
    <t>% de autorizaciones de servicios de salud se hace de manera oportuna</t>
  </si>
  <si>
    <t xml:space="preserve">% de prestadores de servicios de salud con visitas de verificación </t>
  </si>
  <si>
    <t>% de asistencia técnica y seguimiento a los prestadores públicos en riesgo financiero</t>
  </si>
  <si>
    <t>Gestionados y/o cofinanciados  proyectos estratégicos  para mejoramiento de infraestructura y Dotación de la Red de Servicios de Salud.</t>
  </si>
  <si>
    <t>% Cobertura en aseguramiento en salud</t>
  </si>
  <si>
    <t>% de cumplimiento de mesas de trabajo según disposiciones de MSPS</t>
  </si>
  <si>
    <t>% de acciones de IVC (Municipios )</t>
  </si>
  <si>
    <t>Sede construida y dotada</t>
  </si>
  <si>
    <t>% implementación de plan de comunicación</t>
  </si>
  <si>
    <t>% ejecución del Plan financiero</t>
  </si>
  <si>
    <t>% de cumplimiento del Plan de fortalecimiento laboral en IDSN</t>
  </si>
  <si>
    <t>% de municipios notificando al SIVIGILA</t>
  </si>
  <si>
    <t>% Visitas de IVC y asistencia técnica</t>
  </si>
  <si>
    <t>Aseguramiento de la Prestación de los Servicios de Agua Potable y Saneamiento y Desarrollo Institucional</t>
  </si>
  <si>
    <t>Ampliar la cobertura de la prestación de los servicios de acueducto, alcantarillado y aseo en el área urbana y en el área rural</t>
  </si>
  <si>
    <t>Incrementar la cobertura acueducto sector urbano</t>
  </si>
  <si>
    <t>% de cobertura</t>
  </si>
  <si>
    <t xml:space="preserve">No. De proyectos ejecutados </t>
  </si>
  <si>
    <t>Incrementar la cobertura en acueducto rural</t>
  </si>
  <si>
    <t>Incrementar la cobertura en alcantarillado urbano</t>
  </si>
  <si>
    <t>Incrementar la cobertura en alcantarillado rural</t>
  </si>
  <si>
    <t>Porcentaje (%)</t>
  </si>
  <si>
    <t>No. De proyectos ejecutados en PTAP sector URBANO</t>
  </si>
  <si>
    <t>Garantizar la conservación y ahorro del recurso hídrico</t>
  </si>
  <si>
    <t>Apoyados los municipios para el cumplimiento de la normatividad ambiental asociada a la prestación de los servicios públicos de agua potable y saneamiento</t>
  </si>
  <si>
    <t>Formulados, reformulados o actualizados  documentos de planeación ambiental municipal  para el uso eficiente y ahorro del agua</t>
  </si>
  <si>
    <t>Incrementado  el numero de personas del sector rural con acceso a agua segura con soluciones NO convencionales</t>
  </si>
  <si>
    <t>Incrementado el numero de personas del sector rural con acceso a soluciones no convencionales para el manejo de excretas y/o aguas residuales</t>
  </si>
  <si>
    <t>Tasa de Cobertura Bruta. Tasa de Cobertura Neta</t>
  </si>
  <si>
    <t xml:space="preserve">Implementada una ruta de garantía para la transición de niños y niñas al sistema educativo </t>
  </si>
  <si>
    <t xml:space="preserve">Disminuida la tasa de deserción escolar interanual </t>
  </si>
  <si>
    <t>Tasa de deserción interanual</t>
  </si>
  <si>
    <t>Implementado el Programa de Alimentación Escolar (PAE)</t>
  </si>
  <si>
    <t>Población atendida.</t>
  </si>
  <si>
    <t>Reducida la tasa de analfabetismo entre 15 a 24 años, garantizando la permanencia educativa en los ciclos 20 y 21</t>
  </si>
  <si>
    <t>Tasa de analfabetismo</t>
  </si>
  <si>
    <t>ND</t>
  </si>
  <si>
    <t>Nº de personas formadas</t>
  </si>
  <si>
    <t>NIÑEZ: PRIMERA INFANCIA E INFANCIA</t>
  </si>
  <si>
    <t>PROGRAMA</t>
  </si>
  <si>
    <t>Tasa de incidencia en rabia</t>
  </si>
  <si>
    <t>Aumentada la cobertura de vacunación antirrábica</t>
  </si>
  <si>
    <t>% de municipios con la EGI en zoonosis</t>
  </si>
  <si>
    <t>Incidir en el aumento de la calidad de agua en el Departamento</t>
  </si>
  <si>
    <t>% de cobertura total</t>
  </si>
  <si>
    <t>% toma de muestras</t>
  </si>
  <si>
    <t>Operando el Consejo Territorial de salud ambiental COTSA</t>
  </si>
  <si>
    <t>% de toma de muestras</t>
  </si>
  <si>
    <t xml:space="preserve">% de establecimientos </t>
  </si>
  <si>
    <t>SALUD AMBIENTAL</t>
  </si>
  <si>
    <t>VIDA SALUDABLE Y CONDICIONES NO TRASMISIBLES</t>
  </si>
  <si>
    <t xml:space="preserve">% de casos presentados </t>
  </si>
  <si>
    <t>No. de municipios con el modelo implementado vinculando la estrategia 4x4</t>
  </si>
  <si>
    <t>Disminuida la mortalidad por Diabetes Meillitus</t>
  </si>
  <si>
    <t>tasa de mortalidad por diabetes por 100.000 habitantes</t>
  </si>
  <si>
    <t>7.5</t>
  </si>
  <si>
    <t>Contribuir a la gestión integral de los riesgos asociados a la salud mental y la convivencia social</t>
  </si>
  <si>
    <t>7.6 
(DANE 2012)</t>
  </si>
  <si>
    <t xml:space="preserve">Reducida la Tasa de incidencia de violencia intrafamiliar </t>
  </si>
  <si>
    <t>Tasa de incidencia de violencia intrafamiliar por 100.000 hbt</t>
  </si>
  <si>
    <t>No, de municipios con implementación y seguimiento del modelo de atención primaria y salud mental</t>
  </si>
  <si>
    <t>Tasa de mortalidad por suicidio por 100,000 hbt</t>
  </si>
  <si>
    <t>Apoyados municipios en la implementación de la estrategia centros de escucha</t>
  </si>
  <si>
    <t>No. de municipios con la estrategia  centros de escucha</t>
  </si>
  <si>
    <t>3,14     (2014)</t>
  </si>
  <si>
    <t>Disminuida en un 50% las muertes infantiles registradas por causas asociadas a desnutrición</t>
  </si>
  <si>
    <t>Mejorado el nivel de aprovechamiento y utilización biológica de los alimentos</t>
  </si>
  <si>
    <t>Mejorada la duración de lactancia materna exclusiva en menores de 6 meses</t>
  </si>
  <si>
    <t>Conformada y funcionando la red de donantes del banco de leche humana del Hospital Universitario Departamental de Nariño</t>
  </si>
  <si>
    <t xml:space="preserve">No, de Municipios con Planes Municipales de Seguridad Alimentaria y Nutricional implementados </t>
  </si>
  <si>
    <t>Disminuida Prevalencia de desnutrición global en menores de 5 años</t>
  </si>
  <si>
    <t>Mantenido por debajo de 10% la proporción de bajo peso al nacer</t>
  </si>
  <si>
    <t>Tasa de mortalidad por VIH/SIDA por 100.000 hbts</t>
  </si>
  <si>
    <t>Mantenida la Tasa de mortalidad por VIH/SIDA</t>
  </si>
  <si>
    <t>61.3</t>
  </si>
  <si>
    <t>53.3</t>
  </si>
  <si>
    <t>Reducida la razón de mortalidad materna</t>
  </si>
  <si>
    <t>Reducido el porcentaje de transmisión materno infantil del VIH</t>
  </si>
  <si>
    <t>Reducida la incidencia de VIH/SIDA</t>
  </si>
  <si>
    <t>% de Incidencia de VIH/SIDA  x 100.000 habitantes</t>
  </si>
  <si>
    <t>Mantenida la Tasa de incidencia de Sífilis Congénita</t>
  </si>
  <si>
    <t>Mantenida la Letalidad de Morbimortalidad Materna Extrema (MME)</t>
  </si>
  <si>
    <t>Aumentada la prueba voluntaria para VIH</t>
  </si>
  <si>
    <t xml:space="preserve">% de incremento de la prueba voluntaria de VIH </t>
  </si>
  <si>
    <t>Incrementada la cobertura de tratamiento antiretroviral en pacientes VIH</t>
  </si>
  <si>
    <t xml:space="preserve">Reducida la Tasa especifica de embarazos en adolecentes mujeres de 15 a 19 años </t>
  </si>
  <si>
    <t>Tasa especifica de embarazo entre 15 a 19 años x 1000 adolecentes</t>
  </si>
  <si>
    <t>Coordinada intersectorialmente la implementación del programa de educación sexual, basada en el ejercicio de derechos humanos, sexuales y reproductivos, desde un enfoque de género y diferencial</t>
  </si>
  <si>
    <t>% de instituciones educativas implementando el programa</t>
  </si>
  <si>
    <t>Incrementado el tamizaje para VIH a gestantes</t>
  </si>
  <si>
    <t>Incrementada la cobertura en el tratamiento de gestantes diagnosticadas con sífilis gestacional que han sido tratadas antes de la semana 17</t>
  </si>
  <si>
    <t>% de Cobertura</t>
  </si>
  <si>
    <t>% de eventos notificados</t>
  </si>
  <si>
    <t>Incrementadas las  notificaciones de eventos de violencia basado en género</t>
  </si>
  <si>
    <t>Incrementada la atención integral a víctimas de violencia basada en género</t>
  </si>
  <si>
    <t xml:space="preserve">% de eventos de violencia basada en genero reportados y con atención integral </t>
  </si>
  <si>
    <t>% de cumplimiento del Plan de Acción anual concertado por  comité consultivo de violencia</t>
  </si>
  <si>
    <t>Promover, generar y desarrollar medios y mecanismos para garantizar el ejercicio pleno y autónomo de los derechos sexuales y reproductivos de las personas, grupos y comunidades</t>
  </si>
  <si>
    <t>% de Instituciones Prestadoras de servicios de salud IPS públicas con Asistencia técnica</t>
  </si>
  <si>
    <t xml:space="preserve">Implementado el Reglamento Sanitario Internacional 2005 </t>
  </si>
  <si>
    <t>No, de hospitales con cumplimiento del estándar de suministro de sangre y componentes sanguíneos seguros</t>
  </si>
  <si>
    <t>Preparada la red pública para la respuesta con eficiencia ante emergencias y desastres</t>
  </si>
  <si>
    <t>% de instituciones de la red pública de salud preparadas para la atención de emergencias y desastres</t>
  </si>
  <si>
    <t>No. De direcciones locales de salud con planes de respuesta del sector salud ante eventos de emergencia o desastre</t>
  </si>
  <si>
    <t>Formulado o actualizado los  planes de respuesta del sector salud</t>
  </si>
  <si>
    <t>Incrementada la cobertura de vacunación con esquema completo</t>
  </si>
  <si>
    <t>% de cobertura anual de vacunación con esquema completo</t>
  </si>
  <si>
    <t>BCG 90%
Pentavalente  3:
  91%
SRP 94.5%</t>
  </si>
  <si>
    <t>Reducida la tasa de letalidad por Tosferina</t>
  </si>
  <si>
    <t>Tasa de Letalidad por Tosferina  x 100.000 habitantes</t>
  </si>
  <si>
    <t>Mantenido el Porcentaje de personas curadas de Tuberculosis pulmonar</t>
  </si>
  <si>
    <t>% de personas curadas de Tuberculosis pulmonar</t>
  </si>
  <si>
    <t xml:space="preserve">% de avance de la implementación de la estrategia </t>
  </si>
  <si>
    <t>Tasa de Letalidad por Dengue</t>
  </si>
  <si>
    <t>Tasa de mortalidad por infección respiratoria aguda  x 100.000 habitantes menores de 5 años</t>
  </si>
  <si>
    <t xml:space="preserve">% de implementación del plan </t>
  </si>
  <si>
    <t>realizada asistencia técnica y seguimiento a los prestadores públicos en riesgo financiero, Decreto 2193, planes de mantenimiento hospitalario</t>
  </si>
  <si>
    <t>Implementado el modelo integral de atención en salud basado en la estrategia de atención primaria en salud en municipios del departamento</t>
  </si>
  <si>
    <t>Aumentar la cobertura de aseguramiento en salud</t>
  </si>
  <si>
    <t>% implementación del Sistema de Gestión del Riesgo en las Aseguradoras</t>
  </si>
  <si>
    <t>Construida la nueva sede para funcionamiento de IDSN</t>
  </si>
  <si>
    <t>Formulado e Implementado el plan de comunicación</t>
  </si>
  <si>
    <t>formulado e implementado el Plan de saneamiento fiscal y financiero</t>
  </si>
  <si>
    <t>Formulado e implementado del Plan de fortalecimiento del talento humano en IDSN</t>
  </si>
  <si>
    <t>% desempeño integral de Plan Territorial de Salud Municipal.</t>
  </si>
  <si>
    <t>% desempeño integral de Plan Territorial de Salud EAPB.</t>
  </si>
  <si>
    <t>Formulado, implementado y con seguimiento del Plan de intervenciones Colectivas -PIC-.</t>
  </si>
  <si>
    <t xml:space="preserve">Aumentado la integración y validación de los aplicativos con suficiencia , calidad  y seguridad de información para el reporte al SISPRO. </t>
  </si>
  <si>
    <t>Mantenida las direcciones territoriales en salud con Análisis de Situación de  Salud para su población captada</t>
  </si>
  <si>
    <t>Actualizado y  publicado documento ASIS  en el repositorio institucional digital del Ministerio de Salud y Protección Social por parte Departamento y Municipios</t>
  </si>
  <si>
    <t>% De ASIS actualizado y Publicados</t>
  </si>
  <si>
    <t>Realizadas visitas de IVC /asistencia técnica a la red departamental de laboratorios y red de sangre</t>
  </si>
  <si>
    <t>Aumentado el grado de satisfacción del clima organizacional del IDSN</t>
  </si>
  <si>
    <t>% de aplicativos integrados</t>
  </si>
  <si>
    <t>Constituido y funcionando el Comité de investigaciones en salud</t>
  </si>
  <si>
    <t>% de cumplimiento de las metas de producto incluidas en Plan Territorial de salud y Plan de acción de la dimensión de salud y ámbito laboral por municipio</t>
  </si>
  <si>
    <t>Mantener la Incidencia de accidentalidad en el trabajo del sector formal calificado</t>
  </si>
  <si>
    <t>Incrementar la notificación de Incidencia de accidentalidad en el trabajo del sector informal.</t>
  </si>
  <si>
    <t>% de  Implementación del plan</t>
  </si>
  <si>
    <t>Incrementada la identificación de enfermedades relacionadas con el trabajo</t>
  </si>
  <si>
    <t>Incidencia de enfermedades relacionadas con el trabajo formal * 1000 trabajadores</t>
  </si>
  <si>
    <t>Realizada acciones de promoción y prevención en salud dirigida a población trabajadora informal</t>
  </si>
  <si>
    <t xml:space="preserve">Reducida la tasa de mortalidad en infancia y primera infancia </t>
  </si>
  <si>
    <t>Mantenida  la Tasa de mortalidad por EDA en menores de 5 años  X 100.000 Menores de 5 años</t>
  </si>
  <si>
    <t>Adoptada e implementada la Política Pública Departamental de Envejecimiento y Vejez en temas de salud</t>
  </si>
  <si>
    <t>No. de planes ambientales municipales formulados, reformulados o actualizados</t>
  </si>
  <si>
    <t>Formulados, reformulados o actualizados documentos de planeación ambiental municipal  para el manejo de vertimientos</t>
  </si>
  <si>
    <t>No de municipios con planes ambientales actualizados</t>
  </si>
  <si>
    <t>Numero de comités conformados y en funcionamiento</t>
  </si>
  <si>
    <t>No de informes realizados y socializados</t>
  </si>
  <si>
    <t>No de talleres realizados</t>
  </si>
  <si>
    <t>No de prestadores fortalecidos</t>
  </si>
  <si>
    <t>SUBPROGRAMAS</t>
  </si>
  <si>
    <t>No. de municipios asesorados en la implementación de políticas</t>
  </si>
  <si>
    <t>% de municipios asegurados en la prestación de los servicios públicos de Agua Potable y Saneamiento Básico.</t>
  </si>
  <si>
    <t xml:space="preserve">% de municipios capacitados </t>
  </si>
  <si>
    <t>Ejecutados proyectos de inversión en infraestructura en acueducto sector urbano</t>
  </si>
  <si>
    <t>Ejecutados proyectos de inversión en infraestructura en acueducto sector rural</t>
  </si>
  <si>
    <t>Ejecutados proyectos de inversión en infraestructura en alcantarillado sector urbano</t>
  </si>
  <si>
    <t>Ejecutados proyectos de inversión en infraestructura en alcantarillado sector rural</t>
  </si>
  <si>
    <t>Ejecutados proyectos de Plantas de Tratamiento de Agua Potable (PTAP) en el sector URBANO</t>
  </si>
  <si>
    <t>Ejecutados  proyectos de intervención en comunidades rurales, para mejorar la disposición de excretas y/o aguas residuales</t>
  </si>
  <si>
    <t xml:space="preserve">Implementado un sistema de seguimiento y transparencia de la evaluación.
</t>
  </si>
  <si>
    <t>A+=1
A= 25
B= 81
C= 64
D= 33</t>
  </si>
  <si>
    <t>A+=3
A=35
B=90
C=76
D=21</t>
  </si>
  <si>
    <t>Primaria 4.9
Secundaria 5.0
Media 5.5</t>
  </si>
  <si>
    <t>Primaria 5.3
Secundaria 5.4
Media 5.9</t>
  </si>
  <si>
    <t>% de implementación del Plan</t>
  </si>
  <si>
    <t>Fortalecer el programa de educación inicial con atención integral a niños y niñas de primera infancia.</t>
  </si>
  <si>
    <t>Implementado el Modelo de Gestión de Educación Inicial.</t>
  </si>
  <si>
    <t>% de implementación del sistema</t>
  </si>
  <si>
    <t>% de implementación</t>
  </si>
  <si>
    <t>No de proyectos gestionados e implementados</t>
  </si>
  <si>
    <t>Gestionados proyectos culturales ante distintas instancias de cooperación del sector público, privado y cooperación internacional</t>
  </si>
  <si>
    <t>No de proyectos gestionados</t>
  </si>
  <si>
    <t>Dotadas bibliotecas públicas con salas infantiles de lectura y escritura</t>
  </si>
  <si>
    <t xml:space="preserve">Dinamizadas estrategias pedagógicas para el fomento de la lectura y escritura en las bibliotecas públicas </t>
  </si>
  <si>
    <t>Fortalecidos los planes especiales de salvaguardia y proyectos relacionados con las declaratorias de la UNESCO</t>
  </si>
  <si>
    <t>No de estrategias implementadas</t>
  </si>
  <si>
    <t>No de planes fortalecidos</t>
  </si>
  <si>
    <t>% Política pública implementada</t>
  </si>
  <si>
    <t>Ruta conformada</t>
  </si>
  <si>
    <t>Implementada la Educación en emergencia, por eventos de conflicto armado y fenómenos naturales</t>
  </si>
  <si>
    <t xml:space="preserve">%  población atendida </t>
  </si>
  <si>
    <t>% Población atendida.</t>
  </si>
  <si>
    <t xml:space="preserve">Elaborados  estudios de verificación de las plantas de tratamiento de agua potable </t>
  </si>
  <si>
    <t xml:space="preserve">No  de estudios de verificación realizados </t>
  </si>
  <si>
    <t>Ejecutados  proyectos de inversión en infraestructura para la construcción o montaje de plantas o sistemas convencionales o no convencionales de tratamiento de aguas residuales  para las cabeceras urbanas o centros rurales nucleados</t>
  </si>
  <si>
    <t>No. De personas del sector rural con acceso a agua segura con soluciones No convencionales</t>
  </si>
  <si>
    <t>Ejecutados  proyectos de intervención en comunidades rurales, para el mejoramiento de la calidad del agua a través de soluciones No Convencionales</t>
  </si>
  <si>
    <t>Planeación 
Subsecretaría de Economía  Regional y Agua Potable</t>
  </si>
  <si>
    <t>No de Rutas asesoradas y conformadas.</t>
  </si>
  <si>
    <t>Casa de la Mujer Implementada y funcionando.</t>
  </si>
  <si>
    <t>Un Comité conformado y funcionando.</t>
  </si>
  <si>
    <t>Una mesa interinstitucional.</t>
  </si>
  <si>
    <t>% de estudiantes que hacen transito del ICBF al sistema educativo</t>
  </si>
  <si>
    <t>FORTALECIMIENTO A LA AUTORIDAD SANITARIA</t>
  </si>
  <si>
    <t xml:space="preserve">No. de Municipios con ambientes amigables </t>
  </si>
  <si>
    <t xml:space="preserve">Fortalecidos y/o creados los centros DIA y los centros de bienestar del adulto mayor en los municipios focalizados del Departamento. </t>
  </si>
  <si>
    <t>Nº de municipios con Centros de Bienestar creados</t>
  </si>
  <si>
    <t>No. de grupos asociativos fortalecidos</t>
  </si>
  <si>
    <t>Acto administrativo de aprobación</t>
  </si>
  <si>
    <t>No. de municipios con estrategias implementadas</t>
  </si>
  <si>
    <t>Nº de procesos implementados</t>
  </si>
  <si>
    <t xml:space="preserve">Nº de procesos fortalecidos </t>
  </si>
  <si>
    <t>No de personas y cuidadores formados</t>
  </si>
  <si>
    <t>No. de Personas capacitadas .</t>
  </si>
  <si>
    <t>No. de personas capacitadas.</t>
  </si>
  <si>
    <t>Implementadas instancias de participación del Adulto Mayor para la garantía del cumplimiento de la política publica, en el marco de un Gobierno Abierto.</t>
  </si>
  <si>
    <t>Nº de instancias implementadas</t>
  </si>
  <si>
    <t>No. de Centros DIA  creados</t>
  </si>
  <si>
    <t>Gestionada  la creación de bancos solidarios desde la  innovación social, por medio del acompañamiento al adulto mayor de ciudadanos y ciudadanas voluntarios.</t>
  </si>
  <si>
    <t>No. de Bancos de Solidaridad gestionados</t>
  </si>
  <si>
    <t>Fortalecidos  los grupos asociativos de adulto mayor en emprendimiento productivo y generación de ingresos bajo una economía colaborativa y solidaria.</t>
  </si>
  <si>
    <t>Desarrollado el proceso de implementación de la estampilla pro adulto mayor en el departamento de Nariño, de conformidad con la ley 1276 de 2009.</t>
  </si>
  <si>
    <t>% Política publica implementada.</t>
  </si>
  <si>
    <t>Promovidas estrategias de innovación social para la formación integral, el deporte, recreación y el aprovechamiento del tiempo libre.</t>
  </si>
  <si>
    <t>Diseñados e implementados  proyectos  en torno al afecto y prioridad de los derechos de los adolescentes y jóvenes en el marco de la innovación social.</t>
  </si>
  <si>
    <t>Nº de proyectos diseñados e implementados</t>
  </si>
  <si>
    <t>N°  de procesos operando</t>
  </si>
  <si>
    <t>Diseñada e implementada una estrategia para la prevención de  la explotación sexual de adolescentes y jóvenes con énfasis en el municipio de Tumaco e Ipiales.</t>
  </si>
  <si>
    <t>% de implementación de la estrategia</t>
  </si>
  <si>
    <t>% de ejecución del convenio</t>
  </si>
  <si>
    <t xml:space="preserve">% de cofinanciación </t>
  </si>
  <si>
    <t>Fortalecida la capacidad y la articulación interinstitucional en los niveles departamental y municipal en temas de adolescencia y juventud en el marco de un gobierno abierto e innovación social.</t>
  </si>
  <si>
    <t xml:space="preserve">Nº de municipios con asistencia técnica </t>
  </si>
  <si>
    <t>No. de Albergues funcionando.</t>
  </si>
  <si>
    <t>No. de iniciativas beneficiadas.</t>
  </si>
  <si>
    <t>No. de municipios fortalecidos</t>
  </si>
  <si>
    <t>Un Observatorio de Asuntos de Género, implementado y funcionando.</t>
  </si>
  <si>
    <t>Nº de instancias fortalecidas</t>
  </si>
  <si>
    <t>No. de Mujeres Indígenas, Afro colombianas, ROM y Mestizas que participan del proceso.</t>
  </si>
  <si>
    <t>% de Mujeres atendidas</t>
  </si>
  <si>
    <t>% de consejos fortalecidos</t>
  </si>
  <si>
    <t>N. de Municipios con instancias de participación conformadas y/o fortalecidas</t>
  </si>
  <si>
    <t>Apoyados municipios en la implementación de rutas para la prevención y atención del maltrato infantil, abuso sexual, violencia intrafamiliar, trabajo infantil  y peores formas de trabajo infantil.</t>
  </si>
  <si>
    <t>No de municipios apoyados en la implantación de rutas</t>
  </si>
  <si>
    <t>Nº de municipios con asistencia técnica</t>
  </si>
  <si>
    <t xml:space="preserve">Formulado  y presentado ante entidades competentes el Plan de Transporte Escolar Caminos Seguros </t>
  </si>
  <si>
    <t xml:space="preserve">Garantizado el acceso y la permanencia de estudiantes en el sistema educativo </t>
  </si>
  <si>
    <t>% de población vulnerable atendida en el servicio educativo</t>
  </si>
  <si>
    <t>Asesorada la construcción de Planes Escolares de Gestión de Riesgo en municipios priorizados</t>
  </si>
  <si>
    <t>Asesoría y capacitación de la comunidad deportiva, recreativa y de actividad física en el departamento de Nariño.</t>
  </si>
  <si>
    <t>N° de Juegos realizados</t>
  </si>
  <si>
    <t xml:space="preserve">N° de escenarios deportivos,  recreativos y de actividad física construidos y  adecuados </t>
  </si>
  <si>
    <t xml:space="preserve">Fortalecimiento y asistencia técnica a ligas deportivas en eventos federativos a nivel nacional e internacional </t>
  </si>
  <si>
    <t>Apoyo a deportistas con asistencia  integral  (fisioterapia, psicología, nutrición)</t>
  </si>
  <si>
    <t xml:space="preserve">N° de medallas </t>
  </si>
  <si>
    <t xml:space="preserve">Fortalecido el programa de educación inicial.
</t>
  </si>
  <si>
    <t>Reorganizados los establecimientos educativos en Instituciones, Centros y Sedes Educativas del Departamento de Nariño.</t>
  </si>
  <si>
    <t>Fortalecida la capacidad organizacional de la Secretaria de Educación Departamental.</t>
  </si>
  <si>
    <t xml:space="preserve">Mejorada la evaluación la Secretaria de Educación por parte del Ministerio de Educación Nacional.  </t>
  </si>
  <si>
    <t>Posición 15 de 95 Entidades Territoriales.</t>
  </si>
  <si>
    <t>Posición 13 de 95 Entidades Territoriales.</t>
  </si>
  <si>
    <t>COBERTURA</t>
  </si>
  <si>
    <t>Gestionados convenios que permitan la implementación de  jornadas escolares complementarias en establecimientos educativos.</t>
  </si>
  <si>
    <t>Focalizados municipios para la formación de  docentes y directivos docentes en estrategias educativas de prevención del reclutamiento forzado a la población escolar</t>
  </si>
  <si>
    <t>Focalizados municipios para formación de docentes y directivos docentes en educación en riesgo de Minas Antipersonas</t>
  </si>
  <si>
    <t>Socializada la ruta para contrarrestar el Trabajo Infantil</t>
  </si>
  <si>
    <t>Garantizada  la educación de adultos por ciclos para población que se encuentra por fuera del sistema educativo.</t>
  </si>
  <si>
    <t xml:space="preserve">% de Implementación del Sistema de seguimiento establecido.
</t>
  </si>
  <si>
    <t>CALIDAD</t>
  </si>
  <si>
    <t xml:space="preserve">
Fortalecidos los Establecimientos Educativos con ambientes de aprendizaje en paz y convivencia. 
</t>
  </si>
  <si>
    <t xml:space="preserve">% de docentes formados </t>
  </si>
  <si>
    <t>% de implementación del MGEI en la SED Nariño</t>
  </si>
  <si>
    <t>Implementado, en municipios focalizados,  el Sistema de Seguimiento Niño a Niño.</t>
  </si>
  <si>
    <t>Elaborado el estudio técnico del proceso de institucionalización.</t>
  </si>
  <si>
    <t>ADMINISTRATIVA Y FINANCIERA</t>
  </si>
  <si>
    <t>Ajustados los PEI de las Instituciones Educativas reorganizadas acorde al proceso de institucionalización aprobado por Ministerio de Educación Nacional.</t>
  </si>
  <si>
    <t>Reorganizada la planta de personal conforme al proceso de institucionalización aprobado por Ministerio de Educación Nacional.</t>
  </si>
  <si>
    <t>Cualificada la planta de personal adscrita a la Secretaria de Educación Departamental.</t>
  </si>
  <si>
    <t xml:space="preserve">Elaborado el estudio técnico de cargas laborales en la sede administrativa de la Secretaria de Educación del departamento. </t>
  </si>
  <si>
    <t>Recertificados los procesos del Sistema de Gestión de Calidad de la Secretaria de Educación departamento.</t>
  </si>
  <si>
    <t>Ajustado, implementado y evaluado al plan de asistencia técnica.</t>
  </si>
  <si>
    <t>Apoyar los procesos de fortalecimiento institucional y transformación empresarial a prestadores de servicios públicos domiciliarios de agua potable y saneamiento básico en el departamento de Nariño.</t>
  </si>
  <si>
    <t>Implementar la estrategia de intervención rural para mejorar las condiciones de acceso al agua potable y el saneamiento básico a través de sistemas no convencionales</t>
  </si>
  <si>
    <t>Ampliar la cobertura de abastecimiento de agua potable (IRC Sin Riesgo) en el sector urbano y rural.</t>
  </si>
  <si>
    <t>Incrementar la cobertura de abastecimiento de agua potable (IRCA Sin Riesgo) en las zonas urbanas</t>
  </si>
  <si>
    <t>Incrementar la cobertura de  abastecimiento de agua potable (IRCA Sin Riesgo)en las zonas rurales</t>
  </si>
  <si>
    <t>No. De proyectos ejecutados en PTAP y/o mejoramiento de la calidad del agua en el sector RURAL</t>
  </si>
  <si>
    <t>No. De personas del sector rural con acceso a soluciones no convencionales para el manejo de excretas y/o aguas residuales</t>
  </si>
  <si>
    <t>Secretaría de Recreación y Deporte</t>
  </si>
  <si>
    <t>Inversiones en Infraestructura en Agua Potable y Saneamiento Básico</t>
  </si>
  <si>
    <t>Incrementar el porcentaje de disposición de residuos de forma adecuada en el departamento</t>
  </si>
  <si>
    <t>Fortalecidas las instancias municipales y departamental  de participación de niños, niñas y adolescentes por la Paz, en el marco de la estrategia de innovación social.</t>
  </si>
  <si>
    <t>Número de proyectos fortalecidos</t>
  </si>
  <si>
    <t>ADOLESCENCIA Y JUVENTUD</t>
  </si>
  <si>
    <t>Promovidos, conformados y operando procesos de  participación juvenil en el marco de un gobierno abierto.</t>
  </si>
  <si>
    <t xml:space="preserve">% de estrategia implementada </t>
  </si>
  <si>
    <t>Formulado y ejecutado el plan de implementación a 4 años de la  estrategia de protección  de derechos de niños, niñas, adolescentes y jóvenes en contextos de conflicto armado y violencias asociadas.</t>
  </si>
  <si>
    <t>Organizados y en funcionamiento los albergues de acogida  para atención de mujeres víctimas de violencia de género; con sus hijas e hijos, en los municipios focalizados y priorizados.</t>
  </si>
  <si>
    <t>Asesoradas y/o conformadas las rutas de atención para violencias basadas en género en el Departamento de Nariño desde un enfoque de innovación social.</t>
  </si>
  <si>
    <t>Fortalecidos  municipios con procesos de emprendimiento y autonomía económica liderados por  mujeres cabeza de familia, de acuerdo a su focalización y priorización Subregional; en el marco de una economía colaborativa.</t>
  </si>
  <si>
    <t>Fortalecidas las instancias de participación de mujeres en los ámbitos: departamental, sub regional y municipal, así como también la alianza indígena.</t>
  </si>
  <si>
    <t xml:space="preserve"> Desarrollados proceso de formación en educación equitativa no sexista en articulación con la secretaria de educación e instancias de participación juvenil.</t>
  </si>
  <si>
    <t>Ejecutado el proceso de formación para la participación de las  mujeres nariñenses en la construcción de la Paz desde el Territorio, con un enfoque étnico-diferencial de innovación social; en articulación con la agenda de Paz.</t>
  </si>
  <si>
    <t>Diseñada  e implementada una estrategia de movilización social para la promoción y garantía de los derechos sexuales y reproductivos desde la perspectiva de género e inclusión social.</t>
  </si>
  <si>
    <t>Articulada la atención de mujeres victimas en el marco de la ley 1448 del 2013</t>
  </si>
  <si>
    <t>PROTECCIÓN DE DERECHOS E INCLUSIÓN SOCIAL DE LA POBLACIÓN CON DISCAPACIDAD</t>
  </si>
  <si>
    <t>Promover procesos de educación inclusiva desarrollados por la secretaria de educación departamental, en el marco de la innovación social.</t>
  </si>
  <si>
    <t>Fortalecido el Comité departamental de discapacidad para el seguimiento al cumplimiento  de la política pública.</t>
  </si>
  <si>
    <t>ADULTO MAYOR</t>
  </si>
  <si>
    <t>Implementados ambientes amables  para  personas mayores, como estrategia para la recreación, la cultura y el ocio productivo.</t>
  </si>
  <si>
    <t>Diseñada  e implementada una estrategia de prevención de violencia sexual para adulto mayor.</t>
  </si>
  <si>
    <t>No. Proyectos fortalecidos</t>
  </si>
  <si>
    <t xml:space="preserve">Ampliada la cobertura de la participación  de todos los sectores poblacionales en  los programas y actividades deportivas, recreativas y de actividad física en el departamento de Nariño  </t>
  </si>
  <si>
    <t xml:space="preserve">Realizados anualmente los juegos Supérate Intercolegiados involucrando a  40000 niños, niñas y adolescentes </t>
  </si>
  <si>
    <t>Ejecutados   los programas  de atención a población especial (Campamentos Juveniles,  Nuevo Comienzo, Deporte social comunitario, Discapacidad, niñez y  juventud)</t>
  </si>
  <si>
    <t>N° de municipios participantes</t>
  </si>
  <si>
    <t>Participación de deportistas en los  juegos deportivos Nacionales y paranacionales 2019</t>
  </si>
  <si>
    <t xml:space="preserve">Ubicado al departamento de Nariño entre los 15 primeros lugares en los juegos nacionales y paranacioanles </t>
  </si>
  <si>
    <t>Ofertar una educación  con calidad y pertinencia  a la población Afro e Indígena a través de modelos etnoeducativos.</t>
  </si>
  <si>
    <t>Fortalecer el proyecto de vida de los estudiantes mediante programas de bilingüismo articulado con proyectos productivos.</t>
  </si>
  <si>
    <t>Mejorado el índice sintético global en el Departamento</t>
  </si>
  <si>
    <t xml:space="preserve">Índice Sintético de Calidad                
                          </t>
  </si>
  <si>
    <t>Implementada la Universidad de Libre Aprendizaje</t>
  </si>
  <si>
    <t xml:space="preserve">
 N° de establecimientos educativos fortalecidos con el programa de educación inicial.
</t>
  </si>
  <si>
    <t>% de formulación e implementación del proceso de institucionalización aprobada por el Ministerio de Educación Nacional.</t>
  </si>
  <si>
    <t>Socialización y sensibilización en el componente educativo de las campañas interinstitucionales de prevención del uso de la pólvora.</t>
  </si>
  <si>
    <t>Socializada la ruta de atención educativa para adolescentes que ingresan al sistema de responsabilidad penal</t>
  </si>
  <si>
    <t>No. De Directivos y  Docentes en procesos de evaluación de desempeño</t>
  </si>
  <si>
    <t>Fortalecidas las Instituciones Educativas  con jornada única en el componente pedagógico</t>
  </si>
  <si>
    <t>Implementado en instituciones educativas de Jornada Única, focalizadas por el Ministerio de Educación Nacional en el proyecto Pásate a la Biblioteca Escolar</t>
  </si>
  <si>
    <t>Implementados programas definidos por el Ministerio de Educación Nacional, a través de la ejecución de los proyectos pedagógicos transversales.</t>
  </si>
  <si>
    <t>Implementado un Plan Territorial de Formación Docente.</t>
  </si>
  <si>
    <t>Ampliación del programa Noveno a Décimo con excelencia en 5 nuevas IE de los municipios no certificados de Nariño</t>
  </si>
  <si>
    <t>No. De IE vinculadas al programa "Noveno a Décimo con Excelencia"</t>
  </si>
  <si>
    <t>No. de estudiantes formados</t>
  </si>
  <si>
    <t>Ofertados portafolios de formación informal a través de la Universidad de Libre Aprendizaje</t>
  </si>
  <si>
    <t>% del estudio técnico elaborado y presentado al Ministerio de Educación Nacional.</t>
  </si>
  <si>
    <t>% de instituciones Educativas con PEI ajustados.</t>
  </si>
  <si>
    <t>% de planta de personal distribuida de acuerdo a las necesidades de la prestación del servicio educativo.</t>
  </si>
  <si>
    <t xml:space="preserve">Construido y dotado el archivo de gestión documental de la sede administrativa de la Secretaria de Educación del departamento.  </t>
  </si>
  <si>
    <t>% de implementación y evaluación del plan de asistencia técnica.</t>
  </si>
  <si>
    <t>Numero de convenios celebrados</t>
  </si>
  <si>
    <t>No de familias nariñenses con viviendas mejoradas cualitativamente y/o con conexiones intradomiciliarias.</t>
  </si>
  <si>
    <t>No de viviendas  y/o con conexiones intradomiciliarias mejoradas</t>
  </si>
  <si>
    <t>No de convenios celebrados</t>
  </si>
  <si>
    <t xml:space="preserve">Dotadas bibliotecas públicas con ludotecas </t>
  </si>
  <si>
    <t>No de programas creados  y en implementación</t>
  </si>
  <si>
    <t>No. de relatos y narrativas creados y en circulación</t>
  </si>
  <si>
    <t>Gestionados e implementados  proyectos culturales  encaminados a la participación e inclusión social con enfoque poblacional</t>
  </si>
  <si>
    <t>Promovidos espacios para el diálogo, investigación, formación y concertación del sector cultural de Nariño alrededor de dinámicas sociales del departamento</t>
  </si>
  <si>
    <t>No de espacios promovidos</t>
  </si>
  <si>
    <t>No de proyectos apoyados</t>
  </si>
  <si>
    <t>Realizados  inventarios  de patrimonio cultural.</t>
  </si>
  <si>
    <t>No de inventarios  realizados</t>
  </si>
  <si>
    <t>No de investigaciones formuladas</t>
  </si>
  <si>
    <t>No. de proyectos apoyados</t>
  </si>
  <si>
    <t>Oficina de Cultura</t>
  </si>
  <si>
    <t>Diagnóstico realizado</t>
  </si>
  <si>
    <t>Comité creado e implementado</t>
  </si>
  <si>
    <t>Mejoradas viviendas y/o con conexiones intradomiciliarias para familias vulnerables del departamento de Nariño</t>
  </si>
  <si>
    <t>Implementado y en funcionamiento el observatorio  de asuntos de género para la recolección, análisis, interpretación y documentación de información acerca de la situación de las mujeres en el Departamento de Nariño, en el marco de innovación social.</t>
  </si>
  <si>
    <t>Avanzar en la implementación, seguimiento y evaluación de la Política Pública Departamental de Primera Infancia e Infancia "Nariño quiere a sus niños y niñas".</t>
  </si>
  <si>
    <t>% de la Política Pública Implementada</t>
  </si>
  <si>
    <t>Fortalecida la capacidad y la articulación interinstitucional e intersectorial de los Consejos Departamental y Municipales de Política Social  en el marco de un gobierno abierto.</t>
  </si>
  <si>
    <t>Articulado el acompañamiento técnico a los municipios para la formulación e implementación  de la ruta de atención integral a la primera infancia RIA, desde el enfoque diferencial,</t>
  </si>
  <si>
    <t>Apoyados  proyectos  para el fortalecimiento de  entornos protectores de niños, niñas y familias.</t>
  </si>
  <si>
    <t>Apoyados municipios para la atención integral de niños y niñas de primera infancia</t>
  </si>
  <si>
    <t>Número de municipios apoyados</t>
  </si>
  <si>
    <t>Avanzar en la implementación, seguimiento y evaluación de la política publica de adolescencia y juventud.</t>
  </si>
  <si>
    <t>Dar continuidad en la implementación de la política publica de adolescencia y juventud.</t>
  </si>
  <si>
    <t>Estrategia implementada</t>
  </si>
  <si>
    <t>Avanzar en la implementación, seguimiento, evaluación y transversalización de la Política Pública para la Equidad de las  Mujeres Nariñenses desde su diversidad étnica y cultural, en un Territorio de Construcción de Paz.</t>
  </si>
  <si>
    <t>Dar continuidad a la implementación y transversalización de la política pública de mujer y equidad de género.</t>
  </si>
  <si>
    <t>Garantizar la implementación de la política pública departamental para la diversidad sexual y de género.</t>
  </si>
  <si>
    <t>Implementada la  política pública departamental para la diversidad sexual y de género.</t>
  </si>
  <si>
    <t xml:space="preserve">Fortalecidos lideres y lideresas de población LGBTI en temas organizacionales, asociativos y de incidencia política, en el marco de innovación social. </t>
  </si>
  <si>
    <t>Avanzar en la implementación, seguimiento y evaluación de la política pública
departamental de discapacidad e inclusión social.</t>
  </si>
  <si>
    <t>Dar continuidad a la implementación de la política publica de discapacidad e inclusión social.</t>
  </si>
  <si>
    <t>Fortalecido el sistema de registro de localización y caracterización de la población con discapacidad.</t>
  </si>
  <si>
    <t>Sistema fortalecido</t>
  </si>
  <si>
    <t>Impulsados  y promovidos  procesos de innovación social en cultura y arte, en el marco de la habilitación y rehabilitación para la PcD.</t>
  </si>
  <si>
    <t xml:space="preserve">Avanzar en la implementación, seguimiento y evaluación de la política pública
de envejecimiento y vejez del departamento de Nariño.
</t>
  </si>
  <si>
    <t xml:space="preserve">Dar continuidad a la implementación y de la política pública
de envejecimiento y vejez del departamento de Nariño.
</t>
  </si>
  <si>
    <t>No. META
RESULTADO</t>
  </si>
  <si>
    <t>MI</t>
  </si>
  <si>
    <t>MM</t>
  </si>
  <si>
    <t>MR</t>
  </si>
  <si>
    <t>METAS
 2016-2019</t>
  </si>
  <si>
    <t>2, 4</t>
  </si>
  <si>
    <t>4, 10</t>
  </si>
  <si>
    <t>3, 6</t>
  </si>
  <si>
    <t>3,6</t>
  </si>
  <si>
    <t>3, 6,11</t>
  </si>
  <si>
    <t>3, 11</t>
  </si>
  <si>
    <t>1, 3</t>
  </si>
  <si>
    <t>3, 10</t>
  </si>
  <si>
    <t>3, 5, 10</t>
  </si>
  <si>
    <t>3,5, 16</t>
  </si>
  <si>
    <t>3, 8</t>
  </si>
  <si>
    <t>1, 3, 10</t>
  </si>
  <si>
    <t>6, 11</t>
  </si>
  <si>
    <t>3, 6, 11</t>
  </si>
  <si>
    <t>6, 15</t>
  </si>
  <si>
    <t>1, 11</t>
  </si>
  <si>
    <t>1, 11, 17</t>
  </si>
  <si>
    <t>11, 17</t>
  </si>
  <si>
    <t>4, 11</t>
  </si>
  <si>
    <t>10, 11</t>
  </si>
  <si>
    <t>11, 10</t>
  </si>
  <si>
    <t>8,10,16</t>
  </si>
  <si>
    <t>3, 4,10,</t>
  </si>
  <si>
    <t>3,10,11</t>
  </si>
  <si>
    <t>3, 4, 10</t>
  </si>
  <si>
    <t>3, 8, 10</t>
  </si>
  <si>
    <t>10, 16</t>
  </si>
  <si>
    <t>5, 10</t>
  </si>
  <si>
    <t>5, 9, 10, 16</t>
  </si>
  <si>
    <t>8, 10</t>
  </si>
  <si>
    <t>Tasa de cobertura bruta: Transición 62,20%; primaria 88,44%, secundaria 72,55%, media 46,36%.
Tasa de cobertura neta: transición 55,23%, primaria 68,16%, secundaria 50,41%, media 25.80%.</t>
  </si>
  <si>
    <t>FUENTE</t>
  </si>
  <si>
    <t>Secretaría de Educación</t>
  </si>
  <si>
    <t>Instituto Departamental de Salud</t>
  </si>
  <si>
    <t>OBJETIVO</t>
  </si>
  <si>
    <t>DEPORTE, RECREACIÓN Y ACTIVIDAD FÍSICA</t>
  </si>
  <si>
    <t>LINEA BASE DPTAL 2015</t>
  </si>
  <si>
    <t>56000
(40.000 nuevos)</t>
  </si>
  <si>
    <t>4.000
(3.200 nuevos)</t>
  </si>
  <si>
    <t>176.000
(160.000 nuevos)</t>
  </si>
  <si>
    <t>25.000
(20.000 nuevos)</t>
  </si>
  <si>
    <t>65.000
(52.000 nuevos)</t>
  </si>
  <si>
    <t>1
(0 nuevos)</t>
  </si>
  <si>
    <t>3.200
(2.400 nuevos)</t>
  </si>
  <si>
    <t>1.400
(600 nuevos)</t>
  </si>
  <si>
    <t>25
(20 nuevos)</t>
  </si>
  <si>
    <t>10
(5 nuevos)</t>
  </si>
  <si>
    <t>25
(5 nuevos)</t>
  </si>
  <si>
    <t>40
(20 nuevos)</t>
  </si>
  <si>
    <t>170
(136 nuevos)</t>
  </si>
  <si>
    <t>68
(34 nuevos)</t>
  </si>
  <si>
    <t>1.750
(1.400 nuevos)</t>
  </si>
  <si>
    <t>700
(350 nuevos)</t>
  </si>
  <si>
    <t>273.200
(237.600  nuevos)</t>
  </si>
  <si>
    <t>95.000
(59.400 nuevos)</t>
  </si>
  <si>
    <t>21.598
(10.000 nuevas)</t>
  </si>
  <si>
    <t>8.569
(5.000 nuevas)</t>
  </si>
  <si>
    <t>4700
(900 nuevos)</t>
  </si>
  <si>
    <t>2
(1 nueva)</t>
  </si>
  <si>
    <t>5
(1 nueva)</t>
  </si>
  <si>
    <t>5
(4 nuevas)</t>
  </si>
  <si>
    <t>30
(24 nuevos)</t>
  </si>
  <si>
    <t>12
(10 nuevos)</t>
  </si>
  <si>
    <t>%  de implementación del Plan de Gestión</t>
  </si>
  <si>
    <t>Fortalecida la Dirección  Departamental de Cultura</t>
  </si>
  <si>
    <t xml:space="preserve">Institucionalidad departamental de Cultura fortalecida  </t>
  </si>
  <si>
    <t>Conformados y operando espacios de participación de Cultura departamentales</t>
  </si>
  <si>
    <t>No. de espacios de participación de cultura departamentales conformados y operando</t>
  </si>
  <si>
    <t>Diseñado e implementado el Sistema de Información  Cultural de Nariño</t>
  </si>
  <si>
    <t>% de implementación del sistema de información cultural</t>
  </si>
  <si>
    <t>Adecuada, de manera colectiva, la infraestructura cultural del Departamento</t>
  </si>
  <si>
    <t>No. de bienes culturales con adecuación  en su infraestructura</t>
  </si>
  <si>
    <t>Implementado un plan para el reconocimiento y apoyo a procesos de investigación,  formación, creación y circulación cultural</t>
  </si>
  <si>
    <t>% de ejecución del plan</t>
  </si>
  <si>
    <t>No. de propuestas cofinanciadas</t>
  </si>
  <si>
    <t>Implementado el Plan de Lectura y Escritura de Nariño</t>
  </si>
  <si>
    <t>Desarrollados proyectos encaminados al fomento de la lectura y escritura con enfoque poblacional y de inclusión social</t>
  </si>
  <si>
    <t xml:space="preserve">Formados  bibliotecarios y bibliotecarias  municipales en estrategias para la dinamización de las Bibliotecas Públicas. </t>
  </si>
  <si>
    <t>No de bibliotecarios y bibliotecarias formadas</t>
  </si>
  <si>
    <t xml:space="preserve">Implementada la Línea Editorial Nariño </t>
  </si>
  <si>
    <t>No de líneas editoriales implementadas</t>
  </si>
  <si>
    <t xml:space="preserve">Fomentar el emprendimiento cultural a través de una estrategia de relacionamiento político del sector cultural con el sector público, privado y cooperación internacional, para el intercambio de experiencias, capacidades y la gestión de proyectos que promuevan la  convivencia, reconciliación  e inclusión social, la transformación de conflictos, la construcción social de paz y la equidad de género.
</t>
  </si>
  <si>
    <t>% Estrategia de cooperación cultural implementada</t>
  </si>
  <si>
    <t>Desarrollados encuentros de cooperación cultural  a nivel departamental con participación de entidades del sector público, privado y cooperación internacional</t>
  </si>
  <si>
    <t>No. de encuentros de cooperación cultural desarrollados</t>
  </si>
  <si>
    <t>Gestionados e implementados  proyectos culturales  encaminados a promover la convivencia y reconciliación y la construcción social de paz</t>
  </si>
  <si>
    <t>Implementado laboratorio de innovación y emprendimiento del sector cultural que promueva acciones encaminadas a incidir en dinámicas  sociales  desde acciones artísticas y  culturales</t>
  </si>
  <si>
    <t xml:space="preserve">MI </t>
  </si>
  <si>
    <t>Implementada una estrategia de formación en emprendimiento e innovación cultural en el departamento de Nariño</t>
  </si>
  <si>
    <t xml:space="preserve">Fomentar la formación, creación y circulación de contenidos a partir de la implementación de la  Política Pública de Comunicación de Nariño </t>
  </si>
  <si>
    <t>Implementados los componentes de formación, producción y circulación de la Política Pública de Comunicación de Nariño</t>
  </si>
  <si>
    <t>Creados y circulando relatos y narrativas de Nariño</t>
  </si>
  <si>
    <t xml:space="preserve">Posicionar a Nariño como territorio de Patrimonios, fortaleciendo el conocimiento, la salvaguardia, la apropiación social y la difusión del Patrimonio Cultural y las Declaratorias Patrimoniales de la Humanidad que posee el Departamento.
</t>
  </si>
  <si>
    <t>Apoyados proyectos que implementen el Plan Especial de Salvaguardia de Músicas de Marimba, cantos y danzas tradicionales del Pacífico Sur y Norte del Ecuador.</t>
  </si>
  <si>
    <t>Apoyados proyectos que implemente el Sistema Vial Andino: Qhapaq Ñan, en el marco del Sistema de Gestión.</t>
  </si>
  <si>
    <t xml:space="preserve">Apoyada la implementación del Plan Especial de Salvaguardia del Carnaval de Negros y Blancos de Pasto </t>
  </si>
  <si>
    <t>Implementadas estrategias de protección,  salvaguardia, apropiación social y difusión de los bienes y manifestaciones patrimoniales del Departamento</t>
  </si>
  <si>
    <t>Formuladas investigaciones de carácter patrimonial relacionadas con la diversidad étnica y poblacional de Nariño.</t>
  </si>
  <si>
    <t>Apoyo a la realización de proyectos para el fortalecimiento de los museos y centros de memoria</t>
  </si>
  <si>
    <t>EMPRENDIMIENTO E INNOVACIÓN CULTURAL</t>
  </si>
  <si>
    <t>MEMORIA Y PATRIMONIO</t>
  </si>
  <si>
    <t>77000
 (38500 nuevos)</t>
  </si>
  <si>
    <t>50
(45 nuevos)</t>
  </si>
  <si>
    <t>50
(10 nuevos)</t>
  </si>
  <si>
    <t xml:space="preserve">% de implementación de la estrategia </t>
  </si>
  <si>
    <t>36
(25 nuevos)</t>
  </si>
  <si>
    <t>16
(5 nuevos)</t>
  </si>
  <si>
    <t>45
(37 nuevas)</t>
  </si>
  <si>
    <t>14 
(6 nuevas)</t>
  </si>
  <si>
    <t>8
(5 nuevos)</t>
  </si>
  <si>
    <t>4 
(1 nuevos)</t>
  </si>
  <si>
    <t>64
(38 nuevas)</t>
  </si>
  <si>
    <t>400
(300  nuevas)</t>
  </si>
  <si>
    <t xml:space="preserve">1000
(718 nuevos)
</t>
  </si>
  <si>
    <t>36
(34 nuevas)</t>
  </si>
  <si>
    <t>77
(32 nuevas)</t>
  </si>
  <si>
    <t>47
(12 nuevas)</t>
  </si>
  <si>
    <t>77
(42 nuevas)</t>
  </si>
  <si>
    <t>11, 16</t>
  </si>
  <si>
    <t>9, 11</t>
  </si>
  <si>
    <t>9
(4 nuevos)</t>
  </si>
  <si>
    <t>6
(3 nuevos)</t>
  </si>
  <si>
    <t>13
(10 nuevos)</t>
  </si>
  <si>
    <t>8
(4 nuevas)</t>
  </si>
  <si>
    <t>61
(12 nuevos)</t>
  </si>
  <si>
    <t>99
(50 nuevos)</t>
  </si>
  <si>
    <t>850
(20 nuevos)</t>
  </si>
  <si>
    <t>30
(13 nuevas)</t>
  </si>
  <si>
    <t>22
(18 nuevas)</t>
  </si>
  <si>
    <t>14
(13 nuevos)</t>
  </si>
  <si>
    <t>SALUD CON EQUIDAD</t>
  </si>
  <si>
    <t>28.000 (11.000 nuevos)</t>
  </si>
  <si>
    <t>Prevalencia actividad física global</t>
  </si>
  <si>
    <t>No. de planes  formulados</t>
  </si>
  <si>
    <t>64 
(20 nuevos)</t>
  </si>
  <si>
    <t>50 
(6 nuevos)</t>
  </si>
  <si>
    <t>64 
(32 nuevos)</t>
  </si>
  <si>
    <t>Mitigar las enfermedades transmisibles en todas las etapas del ciclo de vida y en los territorios cotidianos, con enfoque diferencial y de equidad</t>
  </si>
  <si>
    <t>Atender los determinantes particulares que conllevan inequidades sociales y sanitarias persistentes en la primera infancia, infancia y adolescencia; envejecimiento y vejez; salud y género; salud en poblaciones étnicas; discapacidad y víctimas del conflicto en Nariño</t>
  </si>
  <si>
    <t>Disminuir el riesgo primario y controlar el riesgo técnico  para disminuir la aparición de nueva enfermedad y eventos por fallas en la atención.</t>
  </si>
  <si>
    <t>% de Cumplimiento de la agenda inter Y transectorial</t>
  </si>
  <si>
    <t>Aumentada la cobertura de las acciones de IVC por parte de las autoridades sanitarias competentes.</t>
  </si>
  <si>
    <t>% establecimientos vigilados y controlados  reportados en el sistema de información SISA</t>
  </si>
  <si>
    <t>Mantenida la prevalencia Hipertensión Arterial HTA</t>
  </si>
  <si>
    <t>Edad de Inicio</t>
  </si>
  <si>
    <t>Razón de mortalidad materna por 100.000 Nacidos Vivos</t>
  </si>
  <si>
    <t>Mantenido la discapacidad por enfermedad de HANSEN</t>
  </si>
  <si>
    <t>Tasa de discapacidad por Enfermedad de Hansen por 100.000 Habitantes</t>
  </si>
  <si>
    <t>Mantenida las metas de mortalidad y letalidad de enfermedades por CONDICIONES Y SITUACIONES ENDEMO- EPIDÉMICAS</t>
  </si>
  <si>
    <t>Incidencia de enfermedades relacionadas con el trabajo Informal</t>
  </si>
  <si>
    <t>Al 2021 el departamento presentara disminución progresiva de las barreras de acceso a servicios de salud dirigidos a las personas Género</t>
  </si>
  <si>
    <t>En el 2019 se contara con la atención integral en Salud que nos permita la equidad en los resultados en salud de los grupos étnicos.</t>
  </si>
  <si>
    <t>En el 2019 se contara con la atención integral psicosocial a 55.000 personas en el marco de la ejecución del programa Papsivi y demás acciones de atención a victimas.</t>
  </si>
  <si>
    <t>Numero de personas sujetos de atención en el marco de la ejecución del programa Papsivi y demás acciones de atención a victimas.</t>
  </si>
  <si>
    <t>% de direcciones territoriales en salud con Análisis de Situación de Salud para su población captada</t>
  </si>
  <si>
    <t>66.1 (ENSIN 2010, este indicador es cada 5 años)</t>
  </si>
  <si>
    <t>% de sistemas de suministro de agua de consumo humano con mapa de riesgo de calidad del agua.</t>
  </si>
  <si>
    <t>Lograda la toma de muestras de alimentos bajo el enfoque de riesgo</t>
  </si>
  <si>
    <t>Implementada y con seguimiento en los 64 municipios el modelo de atención primaria y salud mental</t>
  </si>
  <si>
    <t>Incrementado el % de nacidos vivos con 4 o mas controles prenatales</t>
  </si>
  <si>
    <t>% de Nacidos Vivos con 4 o mas controles prenatales</t>
  </si>
  <si>
    <t>Aumentar el 95% Cumplimiento del PAI en las IPS</t>
  </si>
  <si>
    <t>% Cumplimiento del PAI en las IPS con servicios de vacunación</t>
  </si>
  <si>
    <t>Los 64 municipios fortalecidos en el Sistema de Información PAIWEB</t>
  </si>
  <si>
    <t>Número de municipios fortalecidos</t>
  </si>
  <si>
    <t>Las 64 direcciones locales con cumplimiento de competencias municipales</t>
  </si>
  <si>
    <t>Número de municipios fortalecidos la vigilancia</t>
  </si>
  <si>
    <t>Implementadas las líneas de acción de los planes estratégicos “para aliviar la carga enfermedad y sostener las actividades de control de Lepra en el Departamento de Nariño”.</t>
  </si>
  <si>
    <t xml:space="preserve">% de municipios que  Implementan y fortalecen las líneas de acción para lograr la curación de la tuberculosis pulmonar  </t>
  </si>
  <si>
    <t>Implementada acciones integral e interprogramático para la prevención y control de zoonosis de importancia en salud pública</t>
  </si>
  <si>
    <t>% de implementación de acciones integrales e interprogramáticas de promoción y prevención, vigilancia y control de la zoonosis.</t>
  </si>
  <si>
    <t>Numero de Capacitaciones departamental a los diferentes actores del sistema general de riego laboral para mejorar el conocimiento del Sistema, de acuerdo con la nueva legislación</t>
  </si>
  <si>
    <t>Número de municipios con inclusión en Plan Territorial de Salud municipal la dimensión de salud y ámbito laboral</t>
  </si>
  <si>
    <t>Numero de municipios con la estrategia de entornos saludables en espacios laboral de la agricultura en municipios priorizados</t>
  </si>
  <si>
    <t>Numero de municipios con la estrategia de entornos saludables en espacios laboral de la minería en municipios priorizados</t>
  </si>
  <si>
    <t>Numero ESE de la Red de servicios de salud Departamental capacitadas en la tipificación, notificación  y atención del accidente trabajo y enfermedad laboral</t>
  </si>
  <si>
    <t>Numero de reuniones con actores del sistema general de riesgo laboral acumuladas en vigencia anterior mas el Numero de reuniones con actores del sistema general de riesgo laboral vigencia</t>
  </si>
  <si>
    <t>Numero de reuniones con las EAPB en garantía de  diagnostico, tratamiento y rehabilitación de enfermedad laboral</t>
  </si>
  <si>
    <t>En el año 2019 se contará con un plan estratégico Departamental para atención diferencial con enfoque de género en sector salud.</t>
  </si>
  <si>
    <t>En el 2016 se contará con la inclusión de los grupos étnicos en los Planes de Desarrollo departamental y municipales y en los planes de salud territoriales.</t>
  </si>
  <si>
    <t>Número de municipios con inclusión componente de salud en poblaciones étnicas</t>
  </si>
  <si>
    <t>En el año 2019 se contara con planes  estratégicos para atención diferencial en grupos étnicos.</t>
  </si>
  <si>
    <t>Mantenida la Implementación a 2019 del programa Papsivi en 24 municipios  priorizados del departamento de Nariño.</t>
  </si>
  <si>
    <t>Numero de Municipios priorizados implementado el programa Papsivi</t>
  </si>
  <si>
    <t xml:space="preserve">N° de proyectos gestionados y/o  cofinanciados </t>
  </si>
  <si>
    <t>No. Comités de investigación conformados</t>
  </si>
  <si>
    <t>Número de  Comisión intersectorial de salud pública creadas y operando</t>
  </si>
  <si>
    <t>4 
(2 nuevos)</t>
  </si>
  <si>
    <t>13 
(10 nuevos)</t>
  </si>
  <si>
    <t>5 
(2 nuevo)</t>
  </si>
  <si>
    <t>64 
(7 nuevos)</t>
  </si>
  <si>
    <t>2 
(1 nuevo)</t>
  </si>
  <si>
    <t>1 
(0  nuevos)</t>
  </si>
  <si>
    <t>72 
(37 nuevas)</t>
  </si>
  <si>
    <t>64 
(39 nuevas)</t>
  </si>
  <si>
    <t>7 
(4 nuevas)</t>
  </si>
  <si>
    <t>4 
(1 nueva)</t>
  </si>
  <si>
    <t>5 
(4 nuevas)</t>
  </si>
  <si>
    <t>2 
(1 nueva)</t>
  </si>
  <si>
    <t>32 
(12 nuevas)</t>
  </si>
  <si>
    <t>15 
(3 nuevos)</t>
  </si>
  <si>
    <t>64 
(63 nuevos)</t>
  </si>
  <si>
    <t>6 
(5 nuevos)</t>
  </si>
  <si>
    <t>44 
(32 nuevos)</t>
  </si>
  <si>
    <t>20 
(8 nuevos)</t>
  </si>
  <si>
    <t xml:space="preserve">50.000 
(31.432 nuevos) </t>
  </si>
  <si>
    <t>85 
(45 nuevos)</t>
  </si>
  <si>
    <t>4 
(4 nuevos)</t>
  </si>
  <si>
    <t>3,5,10</t>
  </si>
  <si>
    <t>3,10</t>
  </si>
  <si>
    <t>3,5</t>
  </si>
  <si>
    <t>3,16</t>
  </si>
  <si>
    <t>3,13</t>
  </si>
  <si>
    <t>3,8</t>
  </si>
  <si>
    <t>1,3,10</t>
  </si>
  <si>
    <t>Incrementada al 45% la notificación de brotes de Enfermedades trasmitida por alimentos en el Departamento de Nariño.</t>
  </si>
  <si>
    <t>% de Incremento de notificación de brotes de Enfermedades trasmitida por alimentos en el Departamento de Nariño.</t>
  </si>
  <si>
    <t>% DE Prevalencia de Obesidad en adultos</t>
  </si>
  <si>
    <t>Consolidados los indicadores críticos en SAN del sector salud</t>
  </si>
  <si>
    <t>% de municipios el Sistema de Vigilancia Nutricional consolidado</t>
  </si>
  <si>
    <t xml:space="preserve">Incrementada al 100% la inscripción de establecimientos de alimentos y bebidas </t>
  </si>
  <si>
    <t>% de Establecimientos inscrito en el Sistema de Información de Salud Ambiental</t>
  </si>
  <si>
    <t xml:space="preserve">Incrementada a un 40% las acciones de IVC sanitario con enfoque de riesgo en establecimientos de alimentos y bebidas </t>
  </si>
  <si>
    <t>% de establecimientos vigilados y controlados bajo el enfoque de riesgos</t>
  </si>
  <si>
    <t>Mantenida la vigilados y controlados al 100% los establecimientos comprometidos en brotes de ETA</t>
  </si>
  <si>
    <t>% de establecimientos comprometidos en brotes de ETA vigilados y controlados</t>
  </si>
  <si>
    <t>25 
(10 nuevos)</t>
  </si>
  <si>
    <t>1, 2, 3, 10</t>
  </si>
  <si>
    <t xml:space="preserve">1, 2, 3,10, </t>
  </si>
  <si>
    <t>80
(41 nuevos))</t>
  </si>
  <si>
    <t>5000
(4600 nuevos)</t>
  </si>
  <si>
    <t>60
(40 nuevos)</t>
  </si>
  <si>
    <t>20
(15 nuevos)</t>
  </si>
  <si>
    <t>33
(18 nuevos)</t>
  </si>
  <si>
    <t xml:space="preserve">80
(52 nuevos)
</t>
  </si>
  <si>
    <t>41
(13 nuevos)</t>
  </si>
  <si>
    <t>7
(2 nuevos)</t>
  </si>
  <si>
    <t>40
(30 nuevos)</t>
  </si>
  <si>
    <t>14.530
(2.000 nuevos)</t>
  </si>
  <si>
    <t xml:space="preserve">25.030
(12.500 nuevos)
</t>
  </si>
  <si>
    <t>77
(37 nuevos)</t>
  </si>
  <si>
    <t>13
( 8 nuevos)</t>
  </si>
  <si>
    <t>Secretaría de Equidad e Inclusión Social</t>
  </si>
  <si>
    <t xml:space="preserve">Gestionados proyectos para el fortalecimiento de la agricultura familiar con enfoque de producción sostenible y seguridad alimentaria. </t>
  </si>
  <si>
    <t>No, de proyectos gestionados</t>
  </si>
  <si>
    <t>2,12</t>
  </si>
  <si>
    <t>Secretaría de Infraestructura y Minas - Oficina de Vivienda</t>
  </si>
  <si>
    <t>Propender por la Seguridad Alimentaria y Nutricional SAN de la población Nariñense</t>
  </si>
  <si>
    <t>Incrementada la identificación del agente etiológico en 50% en los brotes de ETAS notificadas</t>
  </si>
  <si>
    <t>% de identificación  del agente etiológico en brotes de ETAS notificadas</t>
  </si>
  <si>
    <t>Contribuir al mejoramiento de las condiciones de vida de la población Nariñense mediante la prevención, vigilancia y control sanitario</t>
  </si>
  <si>
    <t xml:space="preserve">% de Población del departamento que consume agua potable </t>
  </si>
  <si>
    <t xml:space="preserve">Mantenida la vigilancia en los acueductos municipios categoría 4, 5 y 6 </t>
  </si>
  <si>
    <t>% de cobertura de vacunación antirrábica</t>
  </si>
  <si>
    <t>Socializada e Implementada la estrategia de gestión integral de las zoonosis de interés en salud pública, según lineamientos del MSPS (Componente II)</t>
  </si>
  <si>
    <t>Fortalecida la coordinación inter e intersectorial para el cumplimiento de la política de salud ambiental.</t>
  </si>
  <si>
    <t>No. De reuniones de las mesas temáticas y comités del COTSA</t>
  </si>
  <si>
    <t xml:space="preserve">Implementada la estrategia de entornos saludables, desarrollándose y con planes de acción intersectorial PAIES </t>
  </si>
  <si>
    <t>% veredas  y/o casco urbano aplicando estrategia entornos saludables en cualquier ámbito</t>
  </si>
  <si>
    <t>Establecimientos de interés sanitario vigilados y controlados</t>
  </si>
  <si>
    <t>Reducir la exposición a factores de riesgo modificables en todas las etapas del transcurso de vida para las enfermedades crónicas no trasmisibles.</t>
  </si>
  <si>
    <t>Mantenida la actividad física global en la población 18 a 64 años</t>
  </si>
  <si>
    <t>Formulado los planes municipales de  hábitos y estilos de vida saludable vinculando la estrategia EPA</t>
  </si>
  <si>
    <t>Conformada al menos una red comunitarias para la promoción de hábitos y estilos de vida saludable</t>
  </si>
  <si>
    <t>No. De redes conformadas por subregión</t>
  </si>
  <si>
    <t>Fortalecida las estrategias de promoción de Hábitos y estilos de vida saludable.</t>
  </si>
  <si>
    <t>No de Municipios que reportan acciones articuladas con Secretaria de Deportes Municipal y Departamental para promoción de la actividad física.</t>
  </si>
  <si>
    <t>No. De municipios que reportan acciones para la promoción de la estrategia Fruver y reducción de consumo de sal y azúcar</t>
  </si>
  <si>
    <t>No de Municipios con reporte de cumplimiento de acciones de la estrategia Instituciones libres de humo.</t>
  </si>
  <si>
    <t xml:space="preserve">Implementado el  modelo de Atención Integral RCV , vinculando la estrategia 4 x 4 acorde al perfil epidemiológico </t>
  </si>
  <si>
    <t>Incrementa la Edad de Inicio de el consumo de cualquier sustancia psicoactiva</t>
  </si>
  <si>
    <t>Implementada en 5 municipios el modelo de atención integral en atención psicosocial y salud mental MHGAP</t>
  </si>
  <si>
    <t>No, de municipios implementado el modelo de atención integral en atención psicosocial y salud mental MHGAP</t>
  </si>
  <si>
    <t>Implementada en tres municipios la estrategia de Rehabilitación basada en comunidad (RBC)</t>
  </si>
  <si>
    <t>No. de municipios apoyados en la implementación de la iniciativa Rehabilitación basada en comunidad (RBC)</t>
  </si>
  <si>
    <t>46 
(2 nuevos)</t>
  </si>
  <si>
    <t xml:space="preserve">Disminuida la  mortalidad por lesiones auto-infligidas intencionalmente </t>
  </si>
  <si>
    <t>Implementado el modelo de atención en salud de servicios amigables para adolecentes y jóvenes</t>
  </si>
  <si>
    <t>No. de municipios contando con servicios amigables para adolecentes y jóvenes</t>
  </si>
  <si>
    <t>% la cobertura de tratamiento antirretroviral en pacientes VIH</t>
  </si>
  <si>
    <t>Incrementado el cumplimiento del protocolo de atención a victimas de violencia basada en genero</t>
  </si>
  <si>
    <t>% cumplimiento del protocolo de atención a víctimas de violencia basada en genero</t>
  </si>
  <si>
    <t>% de implementación del plan en los municipios con presencia de la enfermedad de Hansen</t>
  </si>
  <si>
    <t>Implementada y fortalecida las líneas de acción para el tratamiento de la tuberculosis pulmonar establecidos en el plan estratégicos y estrategia POST 2015 fin a la TB en los municipios priorizados por riesgo epidemiológico de Tuberculosis y Tuberculosis resistente</t>
  </si>
  <si>
    <t>Mantenida la Tasa de Mortalidad por enfermedades ENFERMEDADES EMERGENTES, RE-EMERGENTES Y DESATENDIDAS</t>
  </si>
  <si>
    <t>Implementada y fortalecida las líneas de acción para el tratamiento de la tuberculosis pulmonar establecidos en el plan estratégicos y estrategia POST 2015 fin a la TB en los municipios priorizados por riesgo epidemiológico de Tuberculosis y TTuberculosis resistente</t>
  </si>
  <si>
    <t>implementada la estrategia de la eliminación masiva de parásitos intestinales .</t>
  </si>
  <si>
    <t xml:space="preserve">Implementado el plan de prevención y control de la enfermedad respiratoria aguda </t>
  </si>
  <si>
    <t xml:space="preserve">Implementada y fortalecida la estrategia de gestión integrada (EGI) en ETV </t>
  </si>
  <si>
    <t>Número de municipios priorizados con implementación de la EGI</t>
  </si>
  <si>
    <t>Realizada la asistencia técnica a la red de prestación de servicios para adherencia de guías y protocolos para eventos de emergencias y desastres</t>
  </si>
  <si>
    <t>No, de Planes de Contingencia por Evento de salud pública de interés internacional (ESPII) Formulado e implementado</t>
  </si>
  <si>
    <t>Formulados o actualizados los planes hospitalarios de emergencias y suministro de sangre y componentes sanguíneos seguros</t>
  </si>
  <si>
    <t>No, de IPS públicas con cumplimiento en la formulación del plan hospitalario de emergencias en la red pública de salud</t>
  </si>
  <si>
    <t>Fortalecer la aplicación de la Política Pública de seguridad y salud en trabajo para la población trabajadora del Departamento de Nariño</t>
  </si>
  <si>
    <t>Formulado e implementado un Plan de Articulación Intersectorial con actores del SGSST para fortalecer la aplicación de la política pública de seguridad y salud en el trabajo</t>
  </si>
  <si>
    <t>Fortalecida la articulación en la red de comités normativos de seguridad y salud en el trabajo y concejo de política social municipal</t>
  </si>
  <si>
    <t>Número de comités de la Red seguridad y salud en el trabajo y concejos municipales de política social dinámicos y con planes de acción en beneficio de la población trabajadora del Departamento de Nariño</t>
  </si>
  <si>
    <t>Fortalecida la aplicación de la política pública  seguridad y salud en el trabajo en los 64 municipios a través de los Planes operativos anuales de la dimensión de salud y ámbito laboral en los municipios</t>
  </si>
  <si>
    <t>Número de DLS con asistencia técnica sobre competencias municipales en la dimensión de salud y ámbito laboral</t>
  </si>
  <si>
    <t>% de Cumplimiento de requisitos en la expedición y vigilancia de licencias de salud ocupacional a personas naturales y jurídicas</t>
  </si>
  <si>
    <t>Un Sistema de información de salud y ámbito laboral  Departamental dinámico</t>
  </si>
  <si>
    <t>Realizada abogacía con las ARL en garantía de  tipificación, notificación  y atención del accidente trabajo</t>
  </si>
  <si>
    <t>Numero de reuniones con las ARL para la abogacía con las ARL en garantía de  tipificación, notificación  y atención del accidente trabajo</t>
  </si>
  <si>
    <t>Incrementar en un 30%  la identificación y notificación de casos de accidente de trabajo por factor de riesgo químico en actividades económicas de agricultura y minería de poblaciones vulnerables del sector informal</t>
  </si>
  <si>
    <t>% de Incremento en identificación y notificación de casos de accidente de trabajo por riego químico</t>
  </si>
  <si>
    <t>Fortalecida la aplicación de la estrategia de estilo de vida y  entornos laborales saludables enfocada en la población trabajadora informal</t>
  </si>
  <si>
    <t>Fortalecida la  capacidad des de la red de prestadores de salud en tipificación, notificación  y atención del accidente trabajo y enfermedad laboral</t>
  </si>
  <si>
    <t>Incrementada a mínimo 8 caracterizaciones de condiciones de salud y laboral en actividades u oficios de la población trabajadora del sector informal por municipio del Departamento de Nariño</t>
  </si>
  <si>
    <t>Número de municipios que pasan de 4 a mínimo 8  panoramas de factor de riesgos y peligros por actividad u oficio del sector informalidad</t>
  </si>
  <si>
    <t>Realizadas articulación con actores del sistema general de riesgo laboral para inducir el acceso al sistema a la población trabajadora</t>
  </si>
  <si>
    <t>Número de municipios  que pasan de 4 a 8 perfiles epidemiológicos por actividad u oficio del sector informalidad por municipios</t>
  </si>
  <si>
    <t>Abogacía con las EAPB en garantía de  diagnostico, tratamiento y rehabilitación de enfermedad laboral</t>
  </si>
  <si>
    <t>Apoyada la implementación de  la política publica de Infancia Primera infancia  y Rutas de Atención Integral - RIA en indicadores de salud</t>
  </si>
  <si>
    <t>No. de Municipios que cumplen con los indicadores de salud en la  Política Publica y RIA</t>
  </si>
  <si>
    <t xml:space="preserve"> Implementada  la estrategia "Primeros mil días de vida" en Dirección Local de Salud y Prestadoras de Servicios materno-infantil</t>
  </si>
  <si>
    <t xml:space="preserve">%. de IPS  que cumplen con  la implementación de la estrategia </t>
  </si>
  <si>
    <t xml:space="preserve">No. de Municipios que cumplen con  la implementación de la estrategia </t>
  </si>
  <si>
    <t>Implementada y fortalecida la política publica de Infancia y Primera infancia</t>
  </si>
  <si>
    <t xml:space="preserve">No. Municipios con implementación de políticas publicas de primera infancia e infancia , y RIA </t>
  </si>
  <si>
    <t>Mejorada la atención en salud a la población  en proceso de envejecimiento y vejez</t>
  </si>
  <si>
    <t xml:space="preserve">% de población en proceso de envejecimiento y vejez  con atención diferencial </t>
  </si>
  <si>
    <t xml:space="preserve">No de Direcciones Locales de Salud con Seguimiento a  la atención integral, oportuna y diferencial. </t>
  </si>
  <si>
    <t>Número de municipios priorizados con planes estratégicos Elaborados e implementados para atención diferencial con enfoque de género en sector salud.</t>
  </si>
  <si>
    <t>Número de municipios con  Población pertenecientes al grupos étnicos con atención diferencial en salud</t>
  </si>
  <si>
    <t>En el 2019 se contara con la caracterización de los grupos étnicos en los municipios priorizados</t>
  </si>
  <si>
    <t>numero de municipios con caracterización de grupos étnicos</t>
  </si>
  <si>
    <t>Número de Municipios con inclusión del componentes de salud en poblaciones étnicas en los planes estratégicos</t>
  </si>
  <si>
    <t xml:space="preserve">Realizado el re-establecimiento de derechos en salud de la población con discapacidad </t>
  </si>
  <si>
    <t xml:space="preserve">No. De población con discapacidad con restablecimiento de derechos </t>
  </si>
  <si>
    <t xml:space="preserve">Fortalecidos los comités Municipales de Discapacidad en el sector salud </t>
  </si>
  <si>
    <t>% de Asistencia técnica a los actores de la red de los comités de seguridad y salud en el trabajo</t>
  </si>
  <si>
    <t xml:space="preserve">No de Municipios con comités fortalecidos </t>
  </si>
  <si>
    <t>Localizada y registrada la población con discapacidad en el registro de localización y caracterización de personas con discapacidad</t>
  </si>
  <si>
    <t>No..  de población con discapacidad  localizada y registrada</t>
  </si>
  <si>
    <t>Mejorada el cumplimiento de requisitos de habilitación por parte de la Red de Servicios del Departamento</t>
  </si>
  <si>
    <t>% IPS con cumplimiento de requisitos de habilitación.</t>
  </si>
  <si>
    <t>Realizadas de manera oportuna las autorizaciones de servicios de salud (en 48 horas)</t>
  </si>
  <si>
    <t>Realizadas visitas de verificación a la red de prestación de servicios de salud en cumplimiento de requisitos de habilitación</t>
  </si>
  <si>
    <t>No. de municipios con implementación de modelo integral de atención en  salud basado en APS.</t>
  </si>
  <si>
    <t>Cofinanciaciado el régimen subsidiado del Departamento de Nariño</t>
  </si>
  <si>
    <t>% de cofinanciación del régimen subsidiado según liquidación de MSPS.</t>
  </si>
  <si>
    <t>Realizadas mesas de salud para acuerdos de pago y compromisos de depuración de cartera (deudas prestación de servicios de salud)</t>
  </si>
  <si>
    <t>Realizadas las acciones de Inspección, vigilancia y asistencia técnica a los actores del SGSSS en la operación del aseguramiento en salud. Incluye acciones de seguimiento a la auditoria de régimen subsidiado.</t>
  </si>
  <si>
    <t>% satisfacción</t>
  </si>
  <si>
    <t>Mejorado la disposición de Equipos tecnológicos con obsolescencia no superior a tres (3) años.</t>
  </si>
  <si>
    <t>% de disposición de equipos tecnológicos con obsolescencia no superior a tres (3) años.</t>
  </si>
  <si>
    <t>Mantenida la certificación de calidad de  IDSN</t>
  </si>
  <si>
    <t>Certificación anual de calidad el IDSN</t>
  </si>
  <si>
    <t>Mantenida la certificación  de calidad bajo las normas NTC ISO 9001 y NTC GP 1000, e implementadas la norma ISO IEC 17025  en el laboratorio de salud pública para su acreditación</t>
  </si>
  <si>
    <t>Acreditación en NT IEC 17025</t>
  </si>
  <si>
    <t>Mejorado el índice de desempeño integral de Plan Territorial de Salud del Departamento de Nariño</t>
  </si>
  <si>
    <t>% desempeño integral de Plan Territorial de Salud del Departamento.</t>
  </si>
  <si>
    <t>Realizada la asistencia técnica en los procesos de planificación en salud a municipios</t>
  </si>
  <si>
    <t>% de  municipios con asistencia técnica en los procesos de planificación en salud</t>
  </si>
  <si>
    <t>Realizado el seguimiento, monitoreo y evaluación del  índice de desempeño integral de Plan Territorial de Salud Municipal</t>
  </si>
  <si>
    <t>Realizado el seguimiento, monitoreo y evaluación del  índice de desempeño integral de Plan Territorial de Salud EAPB</t>
  </si>
  <si>
    <t>% Formulación e implementación del Plan de intervenciones Colectivas -PIC-.</t>
  </si>
  <si>
    <t xml:space="preserve">Realizadas  alianzas estratégicas para el desarrollo de investigación y formación en salud pública y sistemas de salud  </t>
  </si>
  <si>
    <t xml:space="preserve">No. De alianzas estratégicas </t>
  </si>
  <si>
    <t>Diseñada e implementada la agenda para la articulación intersectorial y transectorial que incluya la puesta en marcha de la comisión intersectorial en salud pública.</t>
  </si>
  <si>
    <t>% de implementación de la agenda la articulación intersectorial y transectorial.</t>
  </si>
  <si>
    <t>Mantenida la notificación al SIVIGILA por parte de los municipios</t>
  </si>
  <si>
    <t>Realizadas Visitas de IVC,  asistencia técnica y articulación intersectorial  en la implementación de la Política Farmacéutica Nacional, en el departamento de Nariño</t>
  </si>
  <si>
    <t xml:space="preserve">% de Visitas de IVC,  asistencia técnica y articulación intersectorial  </t>
  </si>
  <si>
    <t>Elaborados informes de mapa de riesgo de posibles municipios desertificados</t>
  </si>
  <si>
    <t>Capacitados  los municipios desertificados en el manejo de los recursos del SGP-APSB.</t>
  </si>
  <si>
    <t>Asegurarada la prestación de los servicios públicos de los municipios desertificados.</t>
  </si>
  <si>
    <t xml:space="preserve">Ejecutados proyectos regionales  asociados a la correcta disposición de residuos sólidos </t>
  </si>
  <si>
    <t>Ejecutados proyectos de Plantas de Tratamiento de Agua Potable (PTAP) y/o sistemas de tratamiento de agua potable en el sector RURAL</t>
  </si>
  <si>
    <t>No. proyectos ejecutados</t>
  </si>
  <si>
    <t>Reducida la Línea base departamental de hogares en condiciones de déficit cuantitativo de vivienda en el Departamento de Nariño</t>
  </si>
  <si>
    <t>No de hogares en condiciones de déficit cuantitativo de vivienda</t>
  </si>
  <si>
    <t>Iniciadas o ejecutadas viviendas de interés social en el departamento de Nariño</t>
  </si>
  <si>
    <t xml:space="preserve">No de viviendas de interés social iniciadas o ejecutadas </t>
  </si>
  <si>
    <t>Aumentada  Línea base departamental de hogares con viviendas mejoradas cualitativamente y/o con conexiones intradomiciliarias.</t>
  </si>
  <si>
    <t>Habilitados suelos para proyectos de vivienda de interés social</t>
  </si>
  <si>
    <t>No de hectáreas de suelo habilitadas para proyectos de vivienda de interés social</t>
  </si>
  <si>
    <t>Celebrados convenios de cooperación, encaminados a la habilitación de suelo para proyectos de vivienda de interés social</t>
  </si>
  <si>
    <t>Celebrados convenios de cooperación  encaminados a la Adquisición de suelo para proyectos de vivienda de interés social</t>
  </si>
  <si>
    <t>No de bibliotecas públicas con ludotecas</t>
  </si>
  <si>
    <t>No de bibliotecas públicas dotadas</t>
  </si>
  <si>
    <t xml:space="preserve">No de estrategias dinamizadas </t>
  </si>
  <si>
    <t>Desarrollada una estrategia de cooperación que promueva procesos de emprendimiento cultural que hagan frente a desafíos territoriales.</t>
  </si>
  <si>
    <t>Realizado el Campeonato departamental de fútbol categoría sub 17 masculino</t>
  </si>
  <si>
    <t xml:space="preserve">Apoyados proyectos de cofinanciación  a  los municipios con recursos de IVA Telefonía Móvil e Impuesto al Tabaco </t>
  </si>
  <si>
    <t>Gestionar proyectos de cofinanciación con Coldeportes</t>
  </si>
  <si>
    <t>Construcción y adecuación de  escenarios deportivos,  recreativos y de actividad física  en el departamento de Nariño con recursos de telefonía móvil y regalías.</t>
  </si>
  <si>
    <t xml:space="preserve">N° deportistas participantes en juegos nacionales y paranacionales </t>
  </si>
  <si>
    <t>Dar continuidad a la implementación de la Política Publica Departamental de Primera Infancia e Infancia "Nariño quiere a sus niños"</t>
  </si>
  <si>
    <t>Formulado, desarrollado y con seguimiento el plan de  gestión y/o implementación de la Política Pública  de Primera Infancia e Infancia.</t>
  </si>
  <si>
    <t>Fortalecida la capacidad institucional de los municipios para garantizar la educación inicial.</t>
  </si>
  <si>
    <t>No de municipios con asistencia técnica</t>
  </si>
  <si>
    <t>Articulados procesos con cooperación internacional para la atención de la primera infancia, infancia.</t>
  </si>
  <si>
    <t>Suscrito y ejecutado convenio para la atención de los adolescentes infractores de la ley penal, a través de un operador debidamente autorizado por ICBF y con énfasis en prevención, reeducación y rehabilitación.</t>
  </si>
  <si>
    <t>Apoyada la cofinanciación para adecuación de las instalaciones y servicios en  donde funcionan los centros de atención especializada</t>
  </si>
  <si>
    <t xml:space="preserve">% de implementación de la Política pública </t>
  </si>
  <si>
    <t>Reserva realizada</t>
  </si>
  <si>
    <t>No. de niños y niñas en primera infancia beneficiados</t>
  </si>
  <si>
    <t xml:space="preserve">No. de niños y niñas mayores de 6 años beneficiados </t>
  </si>
  <si>
    <t>No. de hombres y mujeres participantes</t>
  </si>
  <si>
    <t xml:space="preserve">% de implementación del laboratorio </t>
  </si>
  <si>
    <t>Gestionados e implementados proyectos de innovación y emprendimiento con el sector cultural</t>
  </si>
  <si>
    <t xml:space="preserve">% de implementación </t>
  </si>
  <si>
    <t xml:space="preserve">No. de procesos de formación </t>
  </si>
  <si>
    <t>No de planes  fortalecidos</t>
  </si>
  <si>
    <t>Realizada la reserva legal para el bienestar de artistas, gestores y cultores en el ámbito de la seguridad social</t>
  </si>
  <si>
    <t>Fortalecer el Sistema Departamental de Cultura desde sus instancias, espacios de participación y procesos</t>
  </si>
  <si>
    <t xml:space="preserve">Fortalecido el Sistema Departamental de Cultura 
</t>
  </si>
  <si>
    <t>Fortalecida la institucionalidad cultural en los municipios.</t>
  </si>
  <si>
    <t>No. de instituciones públicas municipales  de cultura fortalecidas</t>
  </si>
  <si>
    <t xml:space="preserve">INVESTIGACIÓN, CREACIÓN Y CIRCULACIÓN DE LAS MANIFESTACIONES ARTÍSTICAS Y CULTURALES </t>
  </si>
  <si>
    <t>Estimular la investigación, creación, formación y circulación de manifestaciones artísticas y culturales</t>
  </si>
  <si>
    <t>Fomentar en  los diferentes sectores poblacionales:  la lectura, la escritura y la generación de productos culturales, a través del fortalecimiento de la Red de Bibliotecas Públicas de Nariño</t>
  </si>
  <si>
    <t>No de programas creados e implementados</t>
  </si>
  <si>
    <t>7
( 7 nuevos)</t>
  </si>
  <si>
    <t>2
(2 nuevos)</t>
  </si>
  <si>
    <t>Realizados espacios de formación en emprendimiento e innovación cultural</t>
  </si>
  <si>
    <t>No. de personas formadas</t>
  </si>
  <si>
    <t>Implementados ejercicios de formación enfocados a comunicación ciudadana, comunitaria e indígena</t>
  </si>
  <si>
    <t>500
(434 nuevos)</t>
  </si>
  <si>
    <t>38
(32 nuevos)</t>
  </si>
  <si>
    <t>Apoyada la realización de proyectos de conservación, intervención, manejo recuperación y difusión del patrimonio cultural material del departamento de Nariño.</t>
  </si>
  <si>
    <t>4,11,10</t>
  </si>
  <si>
    <t>11,17</t>
  </si>
  <si>
    <t>20
(0 nuevos)</t>
  </si>
  <si>
    <t>% de implementación de la  estrategia</t>
  </si>
  <si>
    <t>Ejecutado el proceso de capacitación en la Ley 1257 y rutas de atención de violencia basada en género.</t>
  </si>
  <si>
    <t>2.750
(2.000 nuevas)</t>
  </si>
  <si>
    <t>64
(29 nuevas)</t>
  </si>
  <si>
    <t>41
(20 nuevos)</t>
  </si>
  <si>
    <t xml:space="preserve">% de implementación de la Estrategia </t>
  </si>
  <si>
    <t xml:space="preserve">Conformado y en funcionamiento  el comité departamental de seguimiento ley 1257 de 2008 en el marco de un gobierno abierto e innovación social. </t>
  </si>
  <si>
    <t xml:space="preserve"> No de encuentros realizados</t>
  </si>
  <si>
    <t>64
(30 nuevos)</t>
  </si>
  <si>
    <t>35
(7 nuevos)</t>
  </si>
  <si>
    <t>No de sesiones del Comité</t>
  </si>
  <si>
    <t>5.000
(3.035 nuevas)</t>
  </si>
  <si>
    <t>29
(9 nuevos)</t>
  </si>
  <si>
    <t>14
(10 nuevos)</t>
  </si>
  <si>
    <t>34
(8 nuevos)</t>
  </si>
  <si>
    <t>26
(0 nuevos)</t>
  </si>
  <si>
    <t>21
(9 nuevos)</t>
  </si>
  <si>
    <t>15
(7 nuevos)</t>
  </si>
  <si>
    <t>8
(0 nuevos)</t>
  </si>
  <si>
    <t>10
(9 nuevos)</t>
  </si>
  <si>
    <t>15
(12 nuevos)</t>
  </si>
  <si>
    <t>12
(9 nuevos)</t>
  </si>
  <si>
    <t xml:space="preserve">Tasa de cobertura bruta: Transición 65,20%; primaria 91,44%, secundaria 75,55%, media 51,36%.
Tasa de cobertura neta: transición 58,23%, primaria 71,16%, secundaria 53,41%, media 30,80%.
</t>
  </si>
  <si>
    <t>224
(14 nuevos)</t>
  </si>
  <si>
    <t>96
(80 nuevos)</t>
  </si>
  <si>
    <t>3
( 2 nuevos)</t>
  </si>
  <si>
    <t>No de  movilizaciones realizadas.</t>
  </si>
  <si>
    <t>No de niños y niñas atendidos.</t>
  </si>
  <si>
    <t>No de cupos asignados</t>
  </si>
  <si>
    <t>No de municipios que implementan modelos educativos flexibles</t>
  </si>
  <si>
    <t xml:space="preserve">No de municipios atendidos </t>
  </si>
  <si>
    <t>No de municipios con asesoría</t>
  </si>
  <si>
    <t>No de  municipios con  docentes y directivos docentes formados.</t>
  </si>
  <si>
    <t>No de campañas socializadas y sensibilizadas</t>
  </si>
  <si>
    <t>No de socializaciones.</t>
  </si>
  <si>
    <t xml:space="preserve">No de establecimientos educativos beneficiados del Proyecto </t>
  </si>
  <si>
    <t xml:space="preserve">No de estudiantes beneficiados del Proyecto </t>
  </si>
  <si>
    <t>No de Proyectos Educativos  resignificados / reformulados / modificados.</t>
  </si>
  <si>
    <t>No de establecimientos con ruta de mejoramiento implementada.</t>
  </si>
  <si>
    <t>No de Proyectos Educativos  retroalimentados en el  SIGCE</t>
  </si>
  <si>
    <t>No IE fortalecidas en el componente pedagógico de Jornada Única</t>
  </si>
  <si>
    <t>No de EE atendidos por el Programa Todos a Aprender</t>
  </si>
  <si>
    <t xml:space="preserve">No  IE  con implementación del proyecto Pásate a la Biblioteca Escolar </t>
  </si>
  <si>
    <t>No  establecimientos educativos fortalecidos con el Proyecto de Biblioteca Escuela</t>
  </si>
  <si>
    <t xml:space="preserve">
No de Establecimientos Educativos fortalecidos con ambientes aprendizaje en paz y convivencia. </t>
  </si>
  <si>
    <t>No escuelas normales acreditadas</t>
  </si>
  <si>
    <t>No de Instituciones Educativas con proyectos pedagógicos transversales implementados</t>
  </si>
  <si>
    <t>No de transferencias.</t>
  </si>
  <si>
    <t xml:space="preserve">No de docentes vinculados </t>
  </si>
  <si>
    <t>No de portafolios de formación informal a través de la Universidad de Libre Aprendizaje ofertados.</t>
  </si>
  <si>
    <t>No de municipios cuentan con el SSNN.</t>
  </si>
  <si>
    <t>No de políticas públicas reconocidas legalmente</t>
  </si>
  <si>
    <t>No de funcionarios cualificados.</t>
  </si>
  <si>
    <t>No de archivos de gestión documental construidos y dotados.</t>
  </si>
  <si>
    <t>No de estudios técnico elaborados.</t>
  </si>
  <si>
    <t>No de procesos recertificados.</t>
  </si>
  <si>
    <t>PAZ TERRITORIAL CON EQUIDAD SOCIAL</t>
  </si>
  <si>
    <t>No de Proyectos Educativos incorporados en el  SIGCE</t>
  </si>
  <si>
    <t xml:space="preserve"> Estrategias de convivencia,  reconciliación e inclusión con perspectiva de género, desarrolladas por el sector cultural de Nariño</t>
  </si>
  <si>
    <t>% de planes de aseguramiento estructurados e implementados</t>
  </si>
  <si>
    <t>Estructurado e implementado  el  plan de aseguramiento para los servicios públicos domiciliarios en 9 municipios del pacifico nariñense</t>
  </si>
  <si>
    <t>Realizados talleres de capacitación y seguimiento relacionadas con el proceso de Certificación SGP-APSB</t>
  </si>
  <si>
    <t>Conformados y funcionando los Comités de control y desarrollo social y veedurías ciudadanas</t>
  </si>
  <si>
    <t>Dotadas las empresas prestadoras de SPD de equipos básicos para optimizar y/o poner en marcha el laboratorio de análisis de muestras de agua</t>
  </si>
  <si>
    <t>No de prestadores dotados</t>
  </si>
  <si>
    <t>6,</t>
  </si>
  <si>
    <t>6,10</t>
  </si>
  <si>
    <t>Fortalecidos los esquemas prestacionales en las empresas de servicios públicos urbanos y rurales AAA de los municipios del departamento de Nariño,  en el componente comercial, financiero, administrativo y jurídico.</t>
  </si>
  <si>
    <t>24 (1nuevo)</t>
  </si>
  <si>
    <t>Apoyados técnicamente los municipios para el fortalecimiento de los Comités Municipales de erradicación del Trabajo infantil.</t>
  </si>
  <si>
    <t xml:space="preserve">Fortalecidos proyectos de innovación productiva de población LGBTI, en el marco de la economía colaborativa. </t>
  </si>
  <si>
    <t>Conformada  la ruta de atención integral para víctimas de violencia basada en identidades género y orientaciones sexuales, con énfasis en víctimas de conflicto armado, en el marco de innovación social.</t>
  </si>
  <si>
    <t>Conformado el comité para la revisión, análisis y seguimiento de casos de violencia  para víctimas de violencia basada en identidades género y orientaciones sexuales y violencia en el marco del conflicto.</t>
  </si>
  <si>
    <t>Fortalecidos los procesos de socialización, promoción y sensibilización de la política pública de diversidad sexual y de género de Nariño.</t>
  </si>
  <si>
    <t>Diseñada  e implementada una estrategia de movilización social para la promoción y garantía de los derechos sexuales y reproductivos; prevención de ITS, VIH y TBC,  desde la perspectiva de orientación sexual e identidades de género e inclusión social.</t>
  </si>
  <si>
    <t>Fortalecidos  procesos de generación de ingresos, capacitando y sensibilizando a la empresa (publica, privada y mixta) sobre inclusión laboral para PcD en el marco de una economía colaborativa.</t>
  </si>
  <si>
    <t>Fortalecidos  procesos de salud integral con énfasis (RBC) incluyendo la promoción y garantía de los derechos sexuales y reproductivos con PcD</t>
  </si>
  <si>
    <t>2
(0 nuevos)</t>
  </si>
  <si>
    <t>90
(24 nuevo)</t>
  </si>
  <si>
    <t>% de implementación de la política pública</t>
  </si>
  <si>
    <t>Garantizar el acceso oportuno y la permanencia escolar en los 61 municipios no certificados del Departamento de Nariño.</t>
  </si>
  <si>
    <t>Garantizar una educación de calidad para la formación integral  en todos niveles educativos.</t>
  </si>
  <si>
    <t xml:space="preserve">Construir e implementar un sistema colaborativo para  la formación de estudiantes y la articulación de niveles educativos, mediante alianzas interinstitucionales  </t>
  </si>
  <si>
    <t>Cobertura bruta y neta en los niveles educativos de preescolar, básica primaria, básica secundaria y media incrementada en los 61 municipios no certificados del Departamento.</t>
  </si>
  <si>
    <t>Fortalecidas las rutas de apoyo al mejoramiento institucional y la gestión escolar.</t>
  </si>
  <si>
    <t xml:space="preserve">Sostenidos los establecimientos educativos beneficiados con el programa Todos a Aprender </t>
  </si>
  <si>
    <t>Sostenidos los  establecimientos educativos del proyecto biblioteca escuela con el apoyo del Ministerio de Cultura</t>
  </si>
  <si>
    <t>Sostenida la acreditación en el programa de formación complementaria a las escuelas normales superiores de Nariño</t>
  </si>
  <si>
    <t>No de alianzas</t>
  </si>
  <si>
    <t xml:space="preserve">
Implementada, en municipios focalizados por el MEN, la Estrategia Todos Listos para lograr tránsito armónico de niños y niñas al sistema educativo.</t>
  </si>
  <si>
    <t>No de Banco de incentivos, moneda social y sistema de insignias creados e implementados</t>
  </si>
  <si>
    <t>Implementada la política pública etnoeducativa para pueblos indígenas</t>
  </si>
  <si>
    <t>Implementada la política pública etnoeducativa para comunidades afrodescendientes</t>
  </si>
  <si>
    <t>PROPOSITO COMUN</t>
  </si>
  <si>
    <t>MAS Y MEJOR EDUCACION</t>
  </si>
  <si>
    <t xml:space="preserve">Garantizar la educación de adultos fortaleciendo su proceso cognitivo, cívico, político y afectivo. </t>
  </si>
  <si>
    <t>Optimizar la capacidad institucional para garantizar el derecho a la educación en condiciones de calidad, oportunidad y eficiencia.</t>
  </si>
  <si>
    <t>Garantizado el derecho a una educación inclusiva para la población en condiciones de discapacitada.</t>
  </si>
  <si>
    <t>N° de estudiantes atendidos.</t>
  </si>
  <si>
    <t>Garantizado el derecho a la  educación a la población en situación de vulnerabilidad</t>
  </si>
  <si>
    <t>Fortalecida la educación de adultos para garantizar el acceso y  permanencia al sistema educativo</t>
  </si>
  <si>
    <t>Mejorados los promedios de las Pruebas SABER 3º,5º,7º y 9º en las áreas de Matemáticas, Lenguaje, Ciencias Naturales y Competencias Ciudadanas</t>
  </si>
  <si>
    <t xml:space="preserve">Resultados Promedio de las Pruebas Saber 3°,5°, 7º y 9° </t>
  </si>
  <si>
    <t>N° de Instituciones Educativas en  categorías 
A+,A,B,C y D</t>
  </si>
  <si>
    <t>Fortalecido el servicio educativo , por el Plan de Educación Rural PER, en los EE focalizados del Departamento de Nariño</t>
  </si>
  <si>
    <t>No. De EE focalizados, que mejoran el servicio educativo ofertado en el sector rural</t>
  </si>
  <si>
    <t xml:space="preserve">Ampliado el número de Instituciones Educativas con articulación interna y/o externa. </t>
  </si>
  <si>
    <t>Mejorado el nivel del manejo del ingles en EE focalizados en el Departamento de Nariño</t>
  </si>
  <si>
    <r>
      <rPr>
        <b/>
        <sz val="9"/>
        <rFont val="Arial"/>
        <family val="2"/>
      </rPr>
      <t>Tercero:</t>
    </r>
    <r>
      <rPr>
        <sz val="9"/>
        <rFont val="Arial"/>
        <family val="2"/>
      </rPr>
      <t xml:space="preserve"> Matemáticas: 294. Lenguaje: 300. </t>
    </r>
    <r>
      <rPr>
        <b/>
        <sz val="9"/>
        <rFont val="Arial"/>
        <family val="2"/>
      </rPr>
      <t xml:space="preserve">Quinto: </t>
    </r>
    <r>
      <rPr>
        <sz val="9"/>
        <rFont val="Arial"/>
        <family val="2"/>
      </rPr>
      <t xml:space="preserve">Matemáticas: 308. Lenguaje: 300. Ciencias Naturales 317. </t>
    </r>
    <r>
      <rPr>
        <b/>
        <sz val="9"/>
        <rFont val="Arial"/>
        <family val="2"/>
      </rPr>
      <t xml:space="preserve">Noveno: </t>
    </r>
    <r>
      <rPr>
        <sz val="9"/>
        <rFont val="Arial"/>
        <family val="2"/>
      </rPr>
      <t>Matemáticas: 300. Lenguaje: 291. Ciencias Naturales: 301.</t>
    </r>
  </si>
  <si>
    <r>
      <rPr>
        <b/>
        <sz val="9"/>
        <rFont val="Arial"/>
        <family val="2"/>
      </rPr>
      <t xml:space="preserve">Tercero: </t>
    </r>
    <r>
      <rPr>
        <sz val="9"/>
        <rFont val="Arial"/>
        <family val="2"/>
      </rPr>
      <t xml:space="preserve">Matemáticas: 302. Lenguaje: 308. </t>
    </r>
    <r>
      <rPr>
        <b/>
        <sz val="9"/>
        <rFont val="Arial"/>
        <family val="2"/>
      </rPr>
      <t>Quinto:</t>
    </r>
    <r>
      <rPr>
        <sz val="9"/>
        <rFont val="Arial"/>
        <family val="2"/>
      </rPr>
      <t xml:space="preserve"> Matemáticas: 316. Lenguaje: 308. Ciencias Naturales 325. </t>
    </r>
    <r>
      <rPr>
        <b/>
        <sz val="9"/>
        <rFont val="Arial"/>
        <family val="2"/>
      </rPr>
      <t>Noveno:</t>
    </r>
    <r>
      <rPr>
        <sz val="9"/>
        <rFont val="Arial"/>
        <family val="2"/>
      </rPr>
      <t xml:space="preserve"> Matemáticas: 308. Lenguaje: 299. Ciencias Naturales: 309.</t>
    </r>
  </si>
  <si>
    <t xml:space="preserve">30
</t>
  </si>
  <si>
    <t>Implementada la estrategia "Movilización social, una mirada objetiva y social,  búsqueda activa"</t>
  </si>
  <si>
    <t>N de Comités Municipales de búsqueda activa constituidos y operando</t>
  </si>
  <si>
    <t>Estudiantes registrados en el SIMAT (Sistema Integrado de Matrícula)</t>
  </si>
  <si>
    <t>Disminuida la educación contratada (sustitución de matrícula)</t>
  </si>
  <si>
    <t>No de convenios realizados</t>
  </si>
  <si>
    <t>Focalizada y atendida población con modelos educativos flexibles en los  municipios no certificados del Departamento.</t>
  </si>
  <si>
    <t xml:space="preserve">Focalizada y atendida la
población en condiciones de discapacidad </t>
  </si>
  <si>
    <t>Implementado un proyecto de estímulos  por establecimiento educativo en Pruebas Saber 3º, 5º, 7º y 9º, de acuerdo a su promedio.</t>
  </si>
  <si>
    <t>Implementado un proyecto de estímulos a estudiantes, en Pruebas Saber 11, de acuerdo a su promedio, dentro del proyecto "MEJORES BACHILLERES DE NARIÑO."</t>
  </si>
  <si>
    <t>Implementado el proyecto de Manejo Adecuado de Tiempo Libre "MEJORES INTERPRETES Y COMPOSITORES NARIÑENSES" dentro de la población estudiantil del departamento de Nariño</t>
  </si>
  <si>
    <t>No. De proyectos implementados.</t>
  </si>
  <si>
    <t>Implementado el PER en los EE rurales focalizados en el Departamento de Nariño</t>
  </si>
  <si>
    <t>%. de E.E. con PER implementado</t>
  </si>
  <si>
    <t>Fortalecida la Catedra Nariño con enfoque de paz y post acuerdo en una IE por subregión</t>
  </si>
  <si>
    <t>No. de IE fortalecidas con cátedra de paz</t>
  </si>
  <si>
    <t>Implementada la "SEMANA EDUCATIVA EL SUR ES EL NORTE". Con la participación de los establecimientos educativos oficiales del departamento de Nariño</t>
  </si>
  <si>
    <t>No. de establecimientos que participan en la semana EL SUR ES EL NORTE</t>
  </si>
  <si>
    <t>Realizadas alianzas con instituciones de educación para el trabajo, SENA, de educación superior y otras.</t>
  </si>
  <si>
    <t xml:space="preserve">Formados estudiantes en la Universidad de Libre Aprendizaje </t>
  </si>
  <si>
    <t>Vinculados docentes Ad Honorem en la Universidad de Libre Aprendizaje.</t>
  </si>
  <si>
    <t>Implementado el programa de profesionalización de  docentes indígenas.</t>
  </si>
  <si>
    <t>Implementado el programa de profesionalización de  docentes afro.</t>
  </si>
  <si>
    <t>Beneficiados Establecimientos Educativos con la articulación de los programas de bilingüismo con los proyectos productivos.</t>
  </si>
  <si>
    <t>No de Establecimientos Educativos beneficiados.</t>
  </si>
  <si>
    <t>Generadas alianzas interinstitucionales para el mejoramiento del nivel de inglés de los estudiantes</t>
  </si>
  <si>
    <t xml:space="preserve">Creados e implementados banco de incentivos, moneda social y sistema de insignias </t>
  </si>
  <si>
    <t>162.998)
(4.838 nuevos)</t>
  </si>
  <si>
    <t>CÁTEDRA FUTURO</t>
  </si>
  <si>
    <t xml:space="preserve">
Consolidar la gobernanza cultural de Nariño desde sus ciudadanos y ciudadanas, a través de la garantía de sus derechos culturales y la articulación, coordinación y ejecución de políticas culturales con enfoque diferencial y perspectiva de género
</t>
  </si>
  <si>
    <t>EQUIDAD ENTRE LOS GÉNEROS:</t>
  </si>
  <si>
    <t>POBLACION LGTBI</t>
  </si>
  <si>
    <t>Fortalecer la prestación de los servicios públicos domiciliarios en el departamento</t>
  </si>
  <si>
    <t>Fortalecer el tejido social y garantizar la inclusión de todos los grupos sociales del territorio</t>
  </si>
  <si>
    <t>No. META
 PRODUCTO</t>
  </si>
  <si>
    <t>15
(9 nuevos)</t>
  </si>
  <si>
    <t>Gestionado y/o  cofinanciado el mejoramiento de infraestructura para atención integral de niños y niñas en su primera infancia. (Centros de Desarrollo Infantil)</t>
  </si>
  <si>
    <t>3
(0 nuevos)</t>
  </si>
  <si>
    <t>N. de Municipios fortalecidos</t>
  </si>
  <si>
    <t>No de procesos articulados</t>
  </si>
  <si>
    <t>78
(23 nuevos)</t>
  </si>
  <si>
    <t>No de Personas capacitadas por Municipio.</t>
  </si>
  <si>
    <t>1.700
(278 nuevos)</t>
  </si>
  <si>
    <t>Apoyada la implementación de las políticas públicas de agua potable y saneamiento básico en los municipios del departamento</t>
  </si>
  <si>
    <t>DEPORTE, RECREACIÓN Y ACTIVIDAD FISICA</t>
  </si>
  <si>
    <t>INCLUSION SOCIAL</t>
  </si>
  <si>
    <t xml:space="preserve">
Garantizar el acceso oportuno a una educación pública de calidad que desarrolle las capacidades del individuo y responda a los desafíos del territorio y del planeta, teniendo en cuenta un enfoque diferencial y de equidad de genero. 
</t>
  </si>
  <si>
    <t>4,10</t>
  </si>
  <si>
    <t>4,17</t>
  </si>
  <si>
    <t>Realizada transferencia a la Universidad de Nariño para la articulación de la Educación Superior Ley 30.</t>
  </si>
  <si>
    <t>% de implementación del programa</t>
  </si>
  <si>
    <t>% de EE con estudiantes que mejoran su nivel de Inglés</t>
  </si>
  <si>
    <t>No de políticas construidas e implementadas</t>
  </si>
  <si>
    <t>Garantizar el derecho a una alimentación balanceada, nutritiva y suficiente de manera estable y en un entorno favorable para la población nariñense, a través de la implementación, seguimiento y evaluación de acciones transectoriales con el fin de asegurar la salud de las personas y el derecho de los consumidores</t>
  </si>
  <si>
    <t xml:space="preserve">Implementada en el 100% de los municipios el programa nacional de prevención y reducción de la anemia nutricional </t>
  </si>
  <si>
    <t>No. de Municipios con programa de nacional de prevención y reducción de la anemia nutricional (PNPRAN) implementado</t>
  </si>
  <si>
    <t>Fortalecida la coordinación intersectorial para el cumplimiento de la atención integral a victimas de violencia basada en género</t>
  </si>
  <si>
    <t>Construida e implementada la política pública del deporte la recreación y la actividad física en el departamento de Nariño</t>
  </si>
  <si>
    <t>Promovidas y/o fortalecidas las  iniciativas innovadoras de sustento para mujeres que laboran en el sector rural,  focalizadas por subregión,  bajo el enfoque de la economía colaborativa.</t>
  </si>
  <si>
    <t>Fortalecida y ampliada la mesa departamental LGBTI, como un órgano consultivo, representativo, gestor y articulador de procesos,  para realizar seguimiento a la implementación  de la política pública de diversidad sexual y de géneros,  en el marco de gobierno abierto.</t>
  </si>
  <si>
    <t>Ambiental Asociado a la Prestación de Servicios Públicos</t>
  </si>
  <si>
    <t>Intervención Para las Zonas Rurales Con Sistemas No Convencionales</t>
  </si>
  <si>
    <t>NARIÑO CORAZÓN CULTURAL</t>
  </si>
  <si>
    <t xml:space="preserve"> Contribuir al mejoramiento de la salud y calidad de vida de las y los nariñenses, bajo los principios de intersectorialidad y complementariedad.
</t>
  </si>
  <si>
    <t>2%
 (2017)</t>
  </si>
  <si>
    <t>31
(7 nuevas)</t>
  </si>
  <si>
    <t>34
(11 nuevas)</t>
  </si>
  <si>
    <t>23
(0 nuevas)</t>
  </si>
  <si>
    <t>CONVIVENCIA SOCIAL Y SALUD MENTAL</t>
  </si>
  <si>
    <t>SEXUALIDAD Y DERECHOS SEXUALES Y REPRODUCTIVOS</t>
  </si>
  <si>
    <t>VIDA SALUDABLE Y ENFERMEDADES TRANSMISIBLES</t>
  </si>
  <si>
    <t>SALUD PÚBLICA EN EMERGENCIAS Y DESASTRES</t>
  </si>
  <si>
    <t>SALUD Y ÁMBITO LABORAL</t>
  </si>
  <si>
    <t>GESTIÓN DIFERENCIAL DE POBLACIONES VULNERABLES</t>
  </si>
  <si>
    <t>1105
(250 nuevos)</t>
  </si>
  <si>
    <t>1,2, 3</t>
  </si>
  <si>
    <t>1,2, 10</t>
  </si>
  <si>
    <t>1,2, 9</t>
  </si>
  <si>
    <t>3,4, 10</t>
  </si>
  <si>
    <t>10,17</t>
  </si>
  <si>
    <t>10,16</t>
  </si>
  <si>
    <t>5,10, 16</t>
  </si>
  <si>
    <t>5,9, 10</t>
  </si>
  <si>
    <t>4,5, 10</t>
  </si>
  <si>
    <t>1,10</t>
  </si>
  <si>
    <t>10,11</t>
  </si>
  <si>
    <t>Indice de COP</t>
  </si>
  <si>
    <t>Desarrollado el 100% de las acciones en salud oral</t>
  </si>
  <si>
    <t>Porcentaje de cumplimiento  de acciones de promoción programadas</t>
  </si>
  <si>
    <t>Desarrollado el 100% de las acciones de prevención  en l salud oral</t>
  </si>
  <si>
    <t>Porcentaje de cumplimiento  de acciones de prevención programadas</t>
  </si>
  <si>
    <t>Desarrollado los mecanismos de vigilancia  en salud oral  y gestión del conocimiento</t>
  </si>
  <si>
    <t>Porcentaje de  cumplimiento en los mecanismos de vigilancia en salud oral  y gestión del conocimiento</t>
  </si>
  <si>
    <t>Disminuida la tasa de mortalidad por cáncer de prostata</t>
  </si>
  <si>
    <t>Tasa de mortalidad por cáncer de prostata por 100.000 habitantes</t>
  </si>
  <si>
    <t>8.43 (2013)</t>
  </si>
  <si>
    <t>Disminuida la tasa de mortalidad por cáncer de Estomago</t>
  </si>
  <si>
    <t>Tasa de mortalidad por cáncer de estomago por 100.000 habitantes</t>
  </si>
  <si>
    <t>14,67 (2013)</t>
  </si>
  <si>
    <t>% de cobertura de mamografia</t>
  </si>
  <si>
    <t xml:space="preserve">Incrementada la coberetura de citologia en mujeres entre 15-69 años </t>
  </si>
  <si>
    <t>% de cobertura de citologia</t>
  </si>
  <si>
    <t>Disminuida la tasa de mortalidad por tumor maligno de la mama de la mujer (C50 en mujeres)</t>
  </si>
  <si>
    <t>Disminuida la tasa de mortalidad por cáncer de Cervix</t>
  </si>
  <si>
    <t>Tasa de Mortalidad por tumor maligno del cuello del útero (C53)</t>
  </si>
  <si>
    <t>No de hectáreas agrícolas sembradas</t>
  </si>
  <si>
    <t>149.241
(1.500 nuevas)</t>
  </si>
  <si>
    <t>3.000
(2.500 nuevas)</t>
  </si>
  <si>
    <t>5
(4 nuevos)</t>
  </si>
  <si>
    <t>2
(1nuevo)</t>
  </si>
  <si>
    <t>Fortalecida la Banda Sinfónica Departamental de Nariño</t>
  </si>
  <si>
    <t>% Estrategia de fortalecimiento de la Banda Departamental</t>
  </si>
  <si>
    <t>Dinamizados los espacios culturales: Pinacoteca Departamental – Casa de la Cultura y concha Acústica Agustín Agualongo</t>
  </si>
  <si>
    <t xml:space="preserve">No. De eventos apoyados y realizados en la Pinacoteca Departamental - Casa de la Cultura y concha acústica Agustín Agualongo </t>
  </si>
  <si>
    <t>400
(375 nuevos)</t>
  </si>
  <si>
    <t>% de estrategia para el funcionamiento de la Biblioteca</t>
  </si>
  <si>
    <t>166.459
(5.191 nuevos)</t>
  </si>
  <si>
    <t>Numero de convenios</t>
  </si>
  <si>
    <t xml:space="preserve">Constituidas unidades de liderazgo de genero en las comunidades educativas en los municipios focalizados  del Departamento de Nariño </t>
  </si>
  <si>
    <t>6
(5 nuevos)</t>
  </si>
  <si>
    <t>Implementar la Cátedra Futuro para la generación de nuevas capacidades y competencias en los estudiantes, con el fin de que asuman los retos del futuro y contribuyan a la construcción de paz territorial mediante la apropiación de la tecnología, el emprendimiento social y las tendencias mundiales.</t>
  </si>
  <si>
    <t>Mejorado el componente de Ambientes escolar en los tres niveles, primaria, secundaria y media.</t>
  </si>
  <si>
    <t>Indice de ambientes escolares por nivel.</t>
  </si>
  <si>
    <t>Primaria 0,70
Secundaria 0,77
Media N/R</t>
  </si>
  <si>
    <t>Primaria 1,00
Secundaria 1,00
Media 0,5</t>
  </si>
  <si>
    <t>Nª de Docentes beneficiados</t>
  </si>
  <si>
    <t>600
(250 nuevos)</t>
  </si>
  <si>
    <t>Ejecutados proyectos para la creación de ambientes de aprendizaje y generación de   nuevas capacidades de los estudiantes del departamento en el marco de la metodología de cátedra futuro, la apropiación tecnológica, el emprendimiento social, las tendencias mundiales, la construcción de paz territorial y los ODS</t>
  </si>
  <si>
    <t>Nª de Proyectos ejecutados</t>
  </si>
  <si>
    <t>Instituciones beneficiadas con adecuación de aulas para el trabajo colaborativo y herramientas para el emprendimiento social, la construcción de paz territorial y el trabajo en torno a los ODS como estrategia pedagógica en las Instituciones Educativas del departamento</t>
  </si>
  <si>
    <t>Nª de Instituciones beneficiadas</t>
  </si>
  <si>
    <t>Beneficiados estudiantes con Dotación de kits para el emprendimiento social, el aprovechamiento tecnológico, la comprensión de las tendencias globales y la construcción de paz.</t>
  </si>
  <si>
    <t>Nº de estudiantes beneficiados</t>
  </si>
  <si>
    <t>Implementada una plataforma de seguimiento y caracterización de los procesos, así como la medición del impacto de cátedra futuro.</t>
  </si>
  <si>
    <t>Nª de plataformas implementadas</t>
  </si>
  <si>
    <t>Ejecutados programas de formación en desarrollo de software para estudiantes de las Instituciones educativas del departamento</t>
  </si>
  <si>
    <t>Nº de programas ejecutados</t>
  </si>
  <si>
    <t>Construidos productos de apropiación tecnológica por parte de los estudiantes del departamento</t>
  </si>
  <si>
    <t>Nª de productos construidos</t>
  </si>
  <si>
    <t>Disminuido el porcentaje de deserción en educación básica y media</t>
  </si>
  <si>
    <t>% de deserciòn en basica y media.</t>
  </si>
  <si>
    <t>Implementado y ejecutado un programa de estímulos, insignias y reconocimientos orientado a estudiantes de las Instituciones Educativas del departamento</t>
  </si>
  <si>
    <t>Nª de estudiantes beneficiados</t>
  </si>
  <si>
    <t>Formados estudiantes líderes gestores de paz territorial con enfoque en las temáticas de los proyectos pedagógicos transversales y la equidad de género</t>
  </si>
  <si>
    <t>Nº de estudiantes formados</t>
  </si>
  <si>
    <t>Implementada la cátedra de paz y de emprendimiento, así como los proyectos pedagógicos transversales con enfoque diferencial mediante la metodología de cátedra futuro en las instituciones educativas del departamento</t>
  </si>
  <si>
    <t>No de Instituciones educativas beneficiadas.</t>
  </si>
  <si>
    <t>Realizadas Iteraciones de la metodología de cátedra futuro.</t>
  </si>
  <si>
    <t>Nº de iteraciones realizadas</t>
  </si>
  <si>
    <t>Generadas Iniciativas y emprendimientos sociales para la construcción de paz territorial en el marco de los proyectos pedagógicos transversales y los ODS en las instituciones educativas del departamento</t>
  </si>
  <si>
    <t>Nº de iniciativas generadas</t>
  </si>
  <si>
    <t>Apoyados emprendimientos sociales para la construcción de paz territorial mediante el fortalecimiento de los proyectos pedagógicos transversales y los ODS en las instituciones educativas del departamento</t>
  </si>
  <si>
    <t>Nº de emprendimientos apoyados</t>
  </si>
  <si>
    <t>Realizados eventos globales, foros y ferias para la cocreación, difusión e intercambio de conocimiento orientado hacia la apropiación tecnológica, el emprendimiento social, las tendencias mundiales, la construcción de paz territorial y los ODS</t>
  </si>
  <si>
    <t>Nº de eventos realizados</t>
  </si>
  <si>
    <t>Apoyadas instituciones de Jornada Única</t>
  </si>
  <si>
    <t>Nª de Institucions educativas beneficiadas.</t>
  </si>
  <si>
    <t>Implementada cátedra futuro como estrategia pedagógica para el desarrollo de procesos de innovación en el aprendizaje y el aprovechamiento del tiempo de permanencia en las Instituciones de Jornada Única del departamento</t>
  </si>
  <si>
    <t>Nº de Instituciones benficiadas</t>
  </si>
  <si>
    <t>11
(5 nuevos)</t>
  </si>
  <si>
    <t>N° de estudios realizados</t>
  </si>
  <si>
    <t xml:space="preserve">Descentralizado el deporte asociado (ligas)  en los municipios con asistencia técnica, administrativa y normativa </t>
  </si>
  <si>
    <t>Posicionamiento y liderazgo deportivo en el ámbito nacional ampliando el  número de medallas  en juegos nacionales y paranacionales</t>
  </si>
  <si>
    <t>Promover, fortalecer y masificar la participación de todos los sectores poblacionales  en los programas deportivos, recreativos y de actividad física  en el departamento de Nariño,  con enfoque diferencial y como estrategia para la integración, la convivencia, la paz y el buen vivir de los nariñenses.</t>
  </si>
  <si>
    <t>Asistir técnica, administrativa y  financieramente  a las ligas deportivas  convencionales y paranacionales para orientarlas en  la organización, el fortalecimiento institucional , el desarrollo deportivo, haciendo del sector un componente mas justo, equitativo, incluyente, pluralista  con capacidad de gestión y generador de paz.</t>
  </si>
  <si>
    <t>Diseñada  e implementada una estrategia para la prevención de la delincuencia y criminalidad juvenil con énfasis en el consumo de sustancias psicoactivas (SPA)</t>
  </si>
  <si>
    <t xml:space="preserve">Promovida la garantía de los derechos sexuales y reproductivos y de prevención de embarazo en adolescentes. </t>
  </si>
  <si>
    <t>Apoyados proyectos e iniciativas socio productivas de jóvenes para la generación de ingresos.</t>
  </si>
  <si>
    <t>Numero de iniciativas apoyadas</t>
  </si>
  <si>
    <t>204
(64 nuevas)</t>
  </si>
  <si>
    <t>Apoyada la implementación de los Planes Municipales de Seguridad Alimentaria y Nutricional en los 64 municipios  del departamento.</t>
  </si>
  <si>
    <t>Fortalecidos procesos de articulación interinstitucional, seguimiento y asistencia técnica para la mitigación del riesgo desnutrición.</t>
  </si>
  <si>
    <t>No de municipios con procesos implementados para la mitigación del riesgo de desnutrición.</t>
  </si>
  <si>
    <t>Número de Proyectos Formulados para prevenir y mitigar la Desnutrición.</t>
  </si>
  <si>
    <t>Garantizado el acceso al programa de alimentación escolar en las 13 subregiones del departamento</t>
  </si>
  <si>
    <t>N° de Subregiones con acceso al programa de alimentacion escolar</t>
  </si>
  <si>
    <t>No Comités de seguimiento en ejecución</t>
  </si>
  <si>
    <t>Secretaría de Agricultura</t>
  </si>
  <si>
    <t>Secretaria de equidad  genero e inclusion social</t>
  </si>
  <si>
    <t xml:space="preserve">Secretaria de Educación </t>
  </si>
  <si>
    <t>Secretaria de Educación 
Secretaria de  Equidad  Género e Inclusion Social
Secretaria de Agricultura
IDSN</t>
  </si>
  <si>
    <t>Implementado un proyecto de ajuste administrativo a la estructura organizacional del Departamento para fortalecer el componente de vivienda</t>
  </si>
  <si>
    <t>No de  proyectos de ajuste administrativo a la estructura organizacional del Departamento para fortalecer el componente de vivienda implementados.</t>
  </si>
  <si>
    <t>Gestionado proyecto de ajuste administrativo a la estructura organizacional del Departamento para fortalecer el componente de vivienda.</t>
  </si>
  <si>
    <t>No de proeycto de ajuste administratovo implementado</t>
  </si>
  <si>
    <t>Coadyuvar en la generación de suelo habilitado  para el desarrollo de proyectos de vivienda de interés social.</t>
  </si>
  <si>
    <t>Fortalecer institucionalmente a nivel departamental  la gestión administrativa que se le viene dando al programa de vivienda de interés social, entorno y hábitat.</t>
  </si>
  <si>
    <t xml:space="preserve"> Reducir el déficit habitacional en los sectores urbano y rural del Departamento de Nariño.</t>
  </si>
  <si>
    <t>Aumentar  la oferta de mejoramiento cualitativo y/o conexiones intradomiciliarias para viviendas perteneciente a familias vulnerables del departamento de Nariño.</t>
  </si>
  <si>
    <t>Constituido y opernado  Comité de seguimiento a la ejecución del plan de alimentacion escolar PAE</t>
  </si>
  <si>
    <t>Construida e implementada una política de bienestar para directivos docentes  y docentes</t>
  </si>
  <si>
    <t>Propender por el desarrollo humano integral y sostenible de las familias vulnerables del Departamento de Nariño, propiciando la oferta y el acceso a programas de vivienda digna, en condiciones de equidad  e inclusion social.</t>
  </si>
  <si>
    <t>Formulados e implementados proyectos para prevenir y mitigar la Desnutrición en los grupos poblacionales de primera infancia, infancia, adolescencia, juventud, mujer, LGBTI, discapacidad, adulto mayor, habitante de calle, en el marco de la innovación social.</t>
  </si>
  <si>
    <t xml:space="preserve"> HABITANTE DE CALLE</t>
  </si>
  <si>
    <t>Creada e implementada la política pública de atención a habitante de calle en el  departamento de Nariño.</t>
  </si>
  <si>
    <t>Creada e implementada la política pública de atención  a habitante de calle en el  departamento de Nariño, en el marco de innovación social.</t>
  </si>
  <si>
    <t>Creado e implementado el comité de atención a habitante de calle en el departamento de Nariño, mediante gobierno abierto.</t>
  </si>
  <si>
    <t>Articuladas acciones intersectoriales para atención integral a habitante de calle en el departamento de Nariño</t>
  </si>
  <si>
    <t>Crear e implementar la política pública de atención a habitante de calle en el  departamento de Nariño.</t>
  </si>
  <si>
    <t>Mejorada la categorización de las Instituciones Educativas del departamento de Nariño en todos los  niveles.</t>
  </si>
  <si>
    <t>Implementadas las estrategias de genero (Derechos humanos, sexuaLes y reproductivos - violencias basadas en genero, enfasis en nuevas masculinidades - Educación en igualdad - Diversidad sexual) en las comunidades educativas de los municipios focalizados</t>
  </si>
  <si>
    <t>No. de unidades constituidas</t>
  </si>
  <si>
    <t>No. de estrategias implementadas</t>
  </si>
  <si>
    <t>No. de Instituciones Educativas articuladas</t>
  </si>
  <si>
    <t>Reconocida legalmente la política pública de educación propia para los pueblos indígenas del departamento</t>
  </si>
  <si>
    <t>FORTALECIMIENTO INSTITUCIONAL Y DEL SECTOR CULTURAL DE NARIÑO</t>
  </si>
  <si>
    <t>Organizados y coordinados eventos deportivos, y recreativos, juegos autóctonos de orden regional, binacional e internacional.</t>
  </si>
  <si>
    <t>Realizar los Juegos deportivos Departamentales 2018  convencionales y paradepartamentales.</t>
  </si>
  <si>
    <t>Continuar con la ejecución del de plan de estímulos e incentivos para deportistas de alto rendimiento económico y educativo.</t>
  </si>
  <si>
    <t>Realizado un estudio de viabilidad técnico, administrativo y financiero para analizar la adopción de  un ente de Naturaleza Jurídica  descentralizado  para el  deporte, recreación y actividad  física  para el Departamento de Nariño teniendo en cuenta los  nuevos requerimientos y competencias que asigna Coldeportes.</t>
  </si>
  <si>
    <t>SOBERANIA Y SEGURIDAD ALIMENTARIA Y NUTRICIONAL</t>
  </si>
  <si>
    <t>Aumentadas las hectáreas agrícolas sembradas de cultivos permanentes y transitorios de la canasta SAN</t>
  </si>
  <si>
    <t xml:space="preserve">Elaborado y gestionado un programa de mejoramiento de infraestructura física y dotación de  herramientas educativas a establecimientos  oficiales del departamento.  </t>
  </si>
  <si>
    <t>Establecido un convenio interadministrativo entre: Secretaria de Educación Departamental, Instituto Departamental de Salud, Secretaria de Equidad y Género e Inclusión Social,  ICBF, para visibilizar la equidad de genero en la comunidad educativa en municipios focalizados del Departamento de Nariño</t>
  </si>
  <si>
    <t>Fortalecido el plan territorial de formación docente mediante programas de innovación en calidad educativa y acompañamiento pedagógico en los procesos de enseñanza aprendizaje en el marco de cátedra futuro</t>
  </si>
  <si>
    <t>Reducido  el índice de COP promedio a los 12 años</t>
  </si>
  <si>
    <t>Aumentado el  porcentaje de personas mayores de 18 años con dientes permanentes</t>
  </si>
  <si>
    <t xml:space="preserve">% de personas con dientes permanentes </t>
  </si>
  <si>
    <t xml:space="preserve">Incrementada la cobertura de mamografia por tamizaje en mujeres de 50 y más años </t>
  </si>
  <si>
    <t>Tasa de Mortalidad por tumor maligno</t>
  </si>
  <si>
    <t>Crear y poner en funcionamiento la Biblioteca Pública Departamental</t>
  </si>
  <si>
    <t xml:space="preserve">Implementado un Programa Departamental de Estímulos y concertacion, para cofinanciar propuestas del sector cultural </t>
  </si>
  <si>
    <t xml:space="preserve">Diseñado y en implementación un proceso de  formación y circulación en las áreas artísticas y culturales </t>
  </si>
  <si>
    <t>4,9</t>
  </si>
  <si>
    <t>4,9,16</t>
  </si>
  <si>
    <t>4,9,10</t>
  </si>
  <si>
    <t>4,16</t>
  </si>
  <si>
    <t>4,10, 16</t>
  </si>
  <si>
    <t>4,8, 10</t>
  </si>
  <si>
    <t>58891
(10.000 menos)</t>
  </si>
  <si>
    <t>A.5</t>
  </si>
  <si>
    <t>A.1</t>
  </si>
  <si>
    <t>A.8</t>
  </si>
  <si>
    <t>A.2</t>
  </si>
  <si>
    <t>A.14</t>
  </si>
  <si>
    <t xml:space="preserve">A.1 </t>
  </si>
  <si>
    <t>A.7</t>
  </si>
  <si>
    <t>A.3</t>
  </si>
  <si>
    <t>A.4</t>
  </si>
  <si>
    <t>FUT</t>
  </si>
  <si>
    <t>Apoyada la realización de proyectos de protección, salvaguardia, apropiación social y difusión  de las manifestaciones del patrimonio cultural inmaterial de las comunidades,  grupos y personas portadoras; asi como la realización de encuentros interculturales.</t>
  </si>
  <si>
    <t>Implementado el proyecto de creación de la casa de la mujer, como un sitio de interacción e intercambio cultural, social y emprendimiento en el marco de la economía colaborativa e innovación social.</t>
  </si>
  <si>
    <t>6,16</t>
  </si>
  <si>
    <t>3,6, 11</t>
  </si>
  <si>
    <t>6,15</t>
  </si>
  <si>
    <t>3, 6, 1911</t>
  </si>
  <si>
    <t>PLAN DE DESARROLLO 2016 - 2019 "NARIÑO CORAZON DEL MUNDO"</t>
  </si>
  <si>
    <t>RECURSOS EJECUTADOS
NO INCORPORADOS AL PRESUPUESTO</t>
  </si>
  <si>
    <t>META
EJECUTADA
2016</t>
  </si>
  <si>
    <t>P.
 RECURSOS
PROPIOS</t>
  </si>
  <si>
    <t>P.
S.G.P.</t>
  </si>
  <si>
    <t>P. 
S.G
 DE REGALIAS</t>
  </si>
  <si>
    <t>P.
RECURSOS
NACION</t>
  </si>
  <si>
    <t>P.
COFINANCIACION</t>
  </si>
  <si>
    <t>P. 
OTROS
RECURSOS</t>
  </si>
  <si>
    <t>P.
$</t>
  </si>
  <si>
    <t>1600
(1000 nuevos)</t>
  </si>
  <si>
    <t>10.000
(8500  nuevos)</t>
  </si>
  <si>
    <t>26.000
(18.000 nuevos)</t>
  </si>
  <si>
    <t>Mejorar el posicionamiento y liderazgo deportivo a nivel nacional e internacional del departamento de Nariño en las diferentes competencias deportivas, fortaleciendo la identidad e integración regional.</t>
  </si>
  <si>
    <t>12.938
(1.340 nuevas)</t>
  </si>
  <si>
    <t>4.360
(791 nuevas)</t>
  </si>
  <si>
    <t>67.551
(1.340 menos)</t>
  </si>
  <si>
    <t>5
(1 nuevo)</t>
  </si>
  <si>
    <t>15
(3 nuevos)</t>
  </si>
  <si>
    <t>5
(2 nuevos)</t>
  </si>
  <si>
    <t>Tasa de cobertura bruta: Transición 56,80%; primaria 78,75%, secundaria 74,41%, media 47,54%.
Tasa de cobertura neta: transición 52,09%, primaria 58,52%, secundaria 49,82%, media 24,92%.</t>
  </si>
  <si>
    <t>3736
(64 menos)</t>
  </si>
  <si>
    <t>Publicación resultados marzo de 2017.</t>
  </si>
  <si>
    <t>Publicación resultados mes de diciembre de 2016.</t>
  </si>
  <si>
    <t>Primaria 5,65
Secundaria 5.37
Media 6,19</t>
  </si>
  <si>
    <t>17
(7 nuevas)</t>
  </si>
  <si>
    <t>Primaria 0,75
Secundaria 0,75
Media N/R</t>
  </si>
  <si>
    <t>Posición 72 de 95 Entidades Territoriales.</t>
  </si>
  <si>
    <t>1
(0 nuevas)</t>
  </si>
  <si>
    <t>156,975
(4.293 menos)</t>
  </si>
  <si>
    <t>% Programa elaborado y gestionado</t>
  </si>
  <si>
    <t>% Plan formulado y presentado</t>
  </si>
  <si>
    <t>4
(0 nuevas)</t>
  </si>
  <si>
    <r>
      <t>213
(</t>
    </r>
    <r>
      <rPr>
        <sz val="9"/>
        <color rgb="FFFF0000"/>
        <rFont val="Arial"/>
        <family val="2"/>
      </rPr>
      <t>3</t>
    </r>
    <r>
      <rPr>
        <sz val="9"/>
        <rFont val="Arial"/>
        <family val="2"/>
      </rPr>
      <t xml:space="preserve"> nuevas)</t>
    </r>
  </si>
  <si>
    <t>27
(11 nuevas)</t>
  </si>
  <si>
    <t>19
(15 nuevas)</t>
  </si>
  <si>
    <t>6
(5 nuevas)</t>
  </si>
  <si>
    <t>47.750
(9.250 nuevos)</t>
  </si>
  <si>
    <t>48.880
(10.380 nuevos)</t>
  </si>
  <si>
    <t>33
(7 nuevas)</t>
  </si>
  <si>
    <t>199
(99 nuevas)</t>
  </si>
  <si>
    <t>237
(213 nuevos)</t>
  </si>
  <si>
    <t>545 
(263 nuevos)</t>
  </si>
  <si>
    <t>2
(0 nuevas)</t>
  </si>
  <si>
    <t>60
(21 nuevos)</t>
  </si>
  <si>
    <t>85
(25 nuevos)</t>
  </si>
  <si>
    <t>804
(404 nuevos)</t>
  </si>
  <si>
    <t>38
(18 nuevos)</t>
  </si>
  <si>
    <t>249
(183 nuevos9</t>
  </si>
  <si>
    <t>18
(12 nuevos)</t>
  </si>
  <si>
    <t>28
(13 nuevos)</t>
  </si>
  <si>
    <t>31
(21 nuevos)</t>
  </si>
  <si>
    <t>6
(0 nuevos)</t>
  </si>
  <si>
    <t>61
(4 nuevos)</t>
  </si>
  <si>
    <t>140
(0 nuevos)</t>
  </si>
  <si>
    <t>2.750 (2000 nuevas)</t>
  </si>
  <si>
    <t>35
(0 nuevos)</t>
  </si>
  <si>
    <t>21
(0 nuevos)</t>
  </si>
  <si>
    <t>24                     (4 nuevos)</t>
  </si>
  <si>
    <t>1.477        (55 Nuevos)</t>
  </si>
  <si>
    <t>66
(0 nuevos)</t>
  </si>
  <si>
    <t>42
(8 nuevos)</t>
  </si>
  <si>
    <t>6
(4 nuevos)</t>
  </si>
  <si>
    <t>165.576
(7.416 nuevos)</t>
  </si>
  <si>
    <t>DATO GENERADO POR EL DANE</t>
  </si>
  <si>
    <t>NO DISPONILBE POR EL MOMENTO</t>
  </si>
  <si>
    <t>ANUAL</t>
  </si>
  <si>
    <t>NA</t>
  </si>
  <si>
    <t>71726
(21.726 nuevos)</t>
  </si>
  <si>
    <t>Se evalua finalizado el año en el mes de enero de 2017</t>
  </si>
  <si>
    <t>No. De visitas de asistencia técnica</t>
  </si>
  <si>
    <t>% de Implementación del modelo de control de Cáncer de prostata</t>
  </si>
  <si>
    <t>% de Implementación del modelo de control de Cáncer de estómago</t>
  </si>
  <si>
    <t>Implementado el modelo de Control del Cáncer de prostata  en Departamento de Nariño</t>
  </si>
  <si>
    <t>Implementado el modelo de Control del Cáncer de estómago en Departamento de Nariño</t>
  </si>
  <si>
    <t xml:space="preserve">INDICADOR ANUAL </t>
  </si>
  <si>
    <t>Número de municipios priorizados con implementación de la EGI - Leishmaniasis visceral</t>
  </si>
  <si>
    <t>Número de municipios priorizados con implementación de la EGI - Malaria</t>
  </si>
  <si>
    <t>12
(0 nuevos)</t>
  </si>
  <si>
    <t>44
(4 nuevos)</t>
  </si>
  <si>
    <t>La fuente de informacion LA ENSIN no ha generado aun el reporte</t>
  </si>
  <si>
    <t>La fuente de informacion es el DANE</t>
  </si>
  <si>
    <t>3.325
(2.825 nuevos))</t>
  </si>
  <si>
    <t>2765
(800 nuevas)</t>
  </si>
  <si>
    <t>?</t>
  </si>
  <si>
    <t>37
(5 nuevos)</t>
  </si>
  <si>
    <t>Tasa de letalidad de Morbimortalidad Materna Extrema (MME) (Cuantas mueren de las que estaban en riesgo de morir?)</t>
  </si>
  <si>
    <t>41
(6 nuevas)</t>
  </si>
  <si>
    <t>31
(6 nuevas)</t>
  </si>
  <si>
    <t>71.726
(53.158)</t>
  </si>
  <si>
    <t>21
(4 nuevas)</t>
  </si>
  <si>
    <t>PLAN DE ACCIÓN 2017</t>
  </si>
  <si>
    <t>PROYECTOS Y/O ACTIVIDADES PROGRAMADAS
VIGENCIA 2017</t>
  </si>
  <si>
    <t xml:space="preserve">RECURSOS PROGRAMADOS INCORPORADOS AL PRESUPUESTO DEL DEPARTAMENTO
(POAI 2017)
</t>
  </si>
  <si>
    <t>VALOR TOTAL Y FUENTES DE FINANCIACION 2017 - Miles de $</t>
  </si>
  <si>
    <t>$ P. GESTION 2017</t>
  </si>
  <si>
    <t>$FUNCIONAMIENTO 2017</t>
  </si>
  <si>
    <t>META
PROGRAMADA
2017</t>
  </si>
  <si>
    <t>P.
TOTAL 
2017</t>
  </si>
  <si>
    <t>p.
$</t>
  </si>
  <si>
    <t>Tasa de cobertura bruta: Transición 63,20%; primaria 89,44%, secundaria 73,55%, media 47,36%.
Tasa de cobertura neta: transición 56,23%, primaria 69,16%, secundaria 51,41%, media 26.80%.</t>
  </si>
  <si>
    <t>4.250
(514 nuevos)</t>
  </si>
  <si>
    <t>Tercero: Matemáticas: 298. Lenguaje: 304. Quinto: Matemáticas: 312. Lenguaje: 304. Ciencias Naturales 321. Noveno: Matemáticas: 304. Lenguaje: 295. Ciencias Naturales: 305.</t>
  </si>
  <si>
    <t>A+=1
A= 29
B= 84
C= 70
D= 27</t>
  </si>
  <si>
    <t>Primaria 5,1
Secundaria 5.2
Media 5.7</t>
  </si>
  <si>
    <t>17
(0 nuevas)</t>
  </si>
  <si>
    <t>9
(0 nuevos)</t>
  </si>
  <si>
    <t>Primaria 0,8
Secundaria 0,8
Media 0,5</t>
  </si>
  <si>
    <t>79
(76 nuevas)</t>
  </si>
  <si>
    <t>3
(2 nuevas)</t>
  </si>
  <si>
    <t>61
(35 nuevos)</t>
  </si>
  <si>
    <t>162,997
(6.022 nuevos)</t>
  </si>
  <si>
    <t>5400
(- 181 estudiantes)</t>
  </si>
  <si>
    <t>18
(7 nuevos)</t>
  </si>
  <si>
    <t>73
(12 nuevos)</t>
  </si>
  <si>
    <t>73
(20 nuevos)</t>
  </si>
  <si>
    <t>840
(10 nuevos)</t>
  </si>
  <si>
    <t>216
(3 nuevos)</t>
  </si>
  <si>
    <t>56
(29 nuevos)</t>
  </si>
  <si>
    <t>23
(2 nuevas)</t>
  </si>
  <si>
    <t>19
(0 nuevas)</t>
  </si>
  <si>
    <t>11
(0 nuevos)</t>
  </si>
  <si>
    <t>2
(1 nuevo)</t>
  </si>
  <si>
    <t>6
(4 nuevas)</t>
  </si>
  <si>
    <t>6
(0 nuevas)</t>
  </si>
  <si>
    <t>6
(1 nueva)</t>
  </si>
  <si>
    <t>40
(14 nuevos)</t>
  </si>
  <si>
    <t>4
(2 nuevos)</t>
  </si>
  <si>
    <t>10
(0 nuevos)</t>
  </si>
  <si>
    <t>336
(327 nuevas)</t>
  </si>
  <si>
    <t>1355
(250 nuevos)</t>
  </si>
  <si>
    <t>148.241
(500 nuevas)</t>
  </si>
  <si>
    <t>24 
(20 nuevos)</t>
  </si>
  <si>
    <t>6                             (1 nuevo)</t>
  </si>
  <si>
    <t>34.284     (0 nuevos)</t>
  </si>
  <si>
    <t>39.000   (11.000 nuevos)</t>
  </si>
  <si>
    <t>52 
(6 nuevos)</t>
  </si>
  <si>
    <t>60
(16 nuevos)</t>
  </si>
  <si>
    <t>6 
(4 nuevos)</t>
  </si>
  <si>
    <t>53 
(12  nuevas)</t>
  </si>
  <si>
    <t>45 
(14 nuevas)</t>
  </si>
  <si>
    <t>5 
(1 nueva)</t>
  </si>
  <si>
    <t>3 
(1 nueva)</t>
  </si>
  <si>
    <t>24 
(4 nuevos)</t>
  </si>
  <si>
    <t>13 
(1 nuevo)</t>
  </si>
  <si>
    <t>26 
(20 nuevos)</t>
  </si>
  <si>
    <t>28 
(8 nuevos)</t>
  </si>
  <si>
    <t>13
(0 nuevos)</t>
  </si>
  <si>
    <t>71.726
(0 nuvevos)</t>
  </si>
  <si>
    <t>67.551
(0 hogares menos)</t>
  </si>
  <si>
    <t>5819
(1.459 nuevas)</t>
  </si>
  <si>
    <t>7
(6 nuevas)</t>
  </si>
  <si>
    <t>16598 
(3660 nuevas)</t>
  </si>
  <si>
    <t>5819
(1459 nuevas)</t>
  </si>
  <si>
    <t>3
(2 nuevos)</t>
  </si>
  <si>
    <t>3.325
(0 nuevas)</t>
  </si>
  <si>
    <t>3.500
(735 nuevas)</t>
  </si>
  <si>
    <t>109
(60 nuevas)</t>
  </si>
  <si>
    <t>48
(0 nuevos)</t>
  </si>
  <si>
    <t>53
(27 nuevos)</t>
  </si>
  <si>
    <t>3
(1 nuevo)</t>
  </si>
  <si>
    <t>6
(2 nuevos)</t>
  </si>
  <si>
    <t>57000
(9.250 nuevos)</t>
  </si>
  <si>
    <t>57000
(8120 nuevos)</t>
  </si>
  <si>
    <t>25
(15 nuevos)</t>
  </si>
  <si>
    <t>17.530
(3.000 nuevos)</t>
  </si>
  <si>
    <t>22
(6 nuevos)</t>
  </si>
  <si>
    <t>24
(10 nuevas)</t>
  </si>
  <si>
    <t>41
(8 nuevas)</t>
  </si>
  <si>
    <t>15
(13  nuevas)</t>
  </si>
  <si>
    <t>200
(1 nueva)</t>
  </si>
  <si>
    <t>62
(17 nuevas)</t>
  </si>
  <si>
    <t>2
(1 nuevas)</t>
  </si>
  <si>
    <t>5
(3 nuevos)</t>
  </si>
  <si>
    <t>266
(17 nuevos</t>
  </si>
  <si>
    <t>13
(4 nuevos)</t>
  </si>
  <si>
    <t>54
(13 nuevos)</t>
  </si>
  <si>
    <t>154.400
(59.400 nuevos)</t>
  </si>
  <si>
    <t>450
(50 nuevos)</t>
  </si>
  <si>
    <t>400
(50 nuevos)</t>
  </si>
  <si>
    <t>96.000
(40.000 nuevos)</t>
  </si>
  <si>
    <t>2.400
(800 nuevos)</t>
  </si>
  <si>
    <t>15.000
(5.000  nuevos)</t>
  </si>
  <si>
    <t>39.000
(13.000 nuevos)</t>
  </si>
  <si>
    <t>2.000
(600 nuevos)</t>
  </si>
  <si>
    <t>128
(64 nuevos)</t>
  </si>
  <si>
    <t>15
(5 nuevos)</t>
  </si>
  <si>
    <t>30
(5 nuevos)</t>
  </si>
  <si>
    <t>31
(0 nuevas)</t>
  </si>
  <si>
    <t>102
(34 nuevos)</t>
  </si>
  <si>
    <t>1.050
(350 nuevos)</t>
  </si>
  <si>
    <t>28
(20 nuevos)</t>
  </si>
  <si>
    <t>20
 (8 nuevos)</t>
  </si>
  <si>
    <t>50
(15 nuevas)</t>
  </si>
  <si>
    <t>31
(10 nuevos)</t>
  </si>
  <si>
    <t>100
(80 nuevas)</t>
  </si>
  <si>
    <t>50
(8 nuevos)</t>
  </si>
  <si>
    <t>30
(6 nuevos)</t>
  </si>
  <si>
    <t>1.522
(45 nuevos)</t>
  </si>
  <si>
    <t>21
(1 nuevo)</t>
  </si>
  <si>
    <t>76
(10 nuevos)</t>
  </si>
  <si>
    <t>Presentar los ajustes a las guías metodológicas de  la política publica en Deporte, Recreación, Actividad Física y Tiempo libre</t>
  </si>
  <si>
    <t>En el marco del proyecto "Fortalecimiento de programas deportivos, recreativos y de actividad física en todo el departamento de Nariño", se realizaran  las siguientes actividades:</t>
  </si>
  <si>
    <t>Participar en la Fase regional  y Final Nacional  del programa Supérate Ínter colegiados 2017</t>
  </si>
  <si>
    <t>Realizar el encuentro de directores y coordinadores de entes deportivos municipales.</t>
  </si>
  <si>
    <t xml:space="preserve">Coordinar y ejecutar  el XVIII encuentro Departamental del Adulto Mayor "Programa Nuevo Comienzo" y participación en el encuentro nacional </t>
  </si>
  <si>
    <t>Coordinar y ejecutar  el programa departamental de campamentos  juveniles y participación en el campamento nacional juvenil.</t>
  </si>
  <si>
    <t xml:space="preserve">Coordinar y ejecutar  encuentros deportivos, recreativos y actividad física para población con discapacidad en el departamento de Nariño </t>
  </si>
  <si>
    <t>Coordinar y ejecutar la estrategia nacional de recreación para primera infancia en 4 municipios del Departamento de  Nariño (La Tola, Mosquera, El Charco e Ipiales).</t>
  </si>
  <si>
    <t xml:space="preserve">Coordinar y ejecutar el programa de Diplomacia Deportiva conjuntamente con la Cancillería </t>
  </si>
  <si>
    <t>En el marco del proyecto "Fortalecimiento de actividades deportivas, recreativas y de actividad física con el apoyo de Coldeportes en todo el todo el departamento de Nariño", se realizaran  las siguientes actividades:</t>
  </si>
  <si>
    <t xml:space="preserve">Coordinar y ejecutar el programa en 42 municipios del departamento de Nariño </t>
  </si>
  <si>
    <t>En el marco del proyecto "Fortalecimiento de programas deportivos, recreativas y de actividad física en todo el departamento de Nariño", Se diseñará y ejecutará la propuesta para organizar los juegos departamentales 2018 en deporte convencional y para departamentales</t>
  </si>
  <si>
    <t xml:space="preserve">Organizar  y ejecutar el Campeonato Mundial de Chaza  en el departamento de Nariño </t>
  </si>
  <si>
    <t>Apoyar  los proyectos deportivos,  recreativos y de actividad física de los 64 municipios del departamento de Nariño, con recursos de IVA Telefonía Móvil vigencia 2017</t>
  </si>
  <si>
    <t xml:space="preserve">Trasferir los recursos del impuesto al  tabaco a los municipios del   departamento de Nariño </t>
  </si>
  <si>
    <t>Realizar alianzas con entidades público y privadas con el fin de gestionar recursos para el mantenimiento y adecuación  del Coliseo de los Barrios Sur Orientales, inmueble que esta  administrado por la Secretaria de Recreación y Deporte.</t>
  </si>
  <si>
    <t>Ejecutar gestiones para la adecuaciones y mantenimiento  al Coliseo Sergio Antonio  Ruano conjuntamente con el instituto municipal.</t>
  </si>
  <si>
    <t>Ejecutar gestiones de adecuaciones y mantenimiento  a la Bolera departamental.</t>
  </si>
  <si>
    <t>Apoyar escenarios deportivos,  recreativos y de actividad física  en el departamento de Nariño con recursos  propios</t>
  </si>
  <si>
    <t>Se brindará la atención integral de los deportistas de deporte convencional y para nacional.</t>
  </si>
  <si>
    <t>En el marco del proyecto "Fortalecimiento de programas deportivos, recreativos y de actividad física en todo el departamento de Nariño", se generarán  estrategias para la vinculación de la empresa privada y publica  para mejorar el posicionamiento y liderazgo deportivo del Departamento de Nariño en juegos nacionales en deporte convencional y para nacional.</t>
  </si>
  <si>
    <t>Gestionar la implementación de un proyecto de ajuste administrativo</t>
  </si>
  <si>
    <t>Ejecutar proyectos de construcción y/o adquisición de vivienda de interés social para población vulnerable del departamento</t>
  </si>
  <si>
    <t>Ver Anexo 1</t>
  </si>
  <si>
    <t xml:space="preserve">Ejecutar Proyecto de Mejoramiento de vivienda y70 conexiones intradomiciliarias para población vulnerable del departamento </t>
  </si>
  <si>
    <t>Ver Anexo 2</t>
  </si>
  <si>
    <t>Ver Anexo 3</t>
  </si>
  <si>
    <t>Formular el plan de aseguramiento 2017 - 2019 para el fortalecimiento de prestadores de agua potable y saneamiento básico de la zona urbana y rural de los municipios del Departamento de Nariño.</t>
  </si>
  <si>
    <t>Esta meta se ejecutó en el 2016</t>
  </si>
  <si>
    <t>Asistir y apoyar a los municipios en el proceso de certificación para la administración de los recursos del SGP-APSB y con base a la normatividad vigente.</t>
  </si>
  <si>
    <t>20
(10 nuevos)</t>
  </si>
  <si>
    <t>Apoyar al departamento en la administración de los recursos del SGP-APSB de los municipios descertificados.</t>
  </si>
  <si>
    <t>Apoyar al departamento en el aseguraramiento de la prestación de los servicios públicos de Agua Potable y Saneamiento Básico de los municipios descertificados.</t>
  </si>
  <si>
    <t>Reiniciar la ejecución del proyecto: "Construcción del sistema de conducción para el acueducto de la vereda Nazate, del resguardo indígena chiles  municipio de Cumbal Nariño"</t>
  </si>
  <si>
    <t>Reiniciar la ejecución de las obras del proyecto: "Reposición redes de acueducto y alcantarillado sector aledaño al grupo cabal intervención de las carreras 6 y 7 entre las calles 24 y 27 del municipio de Ipiales, Departamento de Nariño"</t>
  </si>
  <si>
    <t>Reiniciar la ejecución del proyecto: "Construcción plantas de tratamiento modulares para los acueductos de las veredas Chapal, Chitarran, Guapuscal Bajo Y La Vega Del Municipio De Funes, Departamento De Nariño"</t>
  </si>
  <si>
    <r>
      <t xml:space="preserve">4
</t>
    </r>
    <r>
      <rPr>
        <sz val="9"/>
        <color rgb="FFFF0000"/>
        <rFont val="Arial"/>
        <family val="2"/>
      </rPr>
      <t>(3 nuevos)</t>
    </r>
  </si>
  <si>
    <t>Realizar seguimiento y/o supervisión de los contratos de la consultoría derivados para la actualización y formulación de los documentos PSMVs</t>
  </si>
  <si>
    <t>Priorizar los municipios en conjunto con Corponariño, teniendo en cuenta la situación actual en la que se encuentren los documentos PUEAA</t>
  </si>
  <si>
    <t>Gestionar los recursos económicos para realizar la contratación de la actualización de los PUEAA</t>
  </si>
  <si>
    <t>MEN, MUNICIPIOS RECURSOS PROPIOS,  COOPERACIÓN.</t>
  </si>
  <si>
    <t>DEPARTAMENTO
MUNICIPIOS</t>
  </si>
  <si>
    <t>Divulgación resultados Pruebas Saber 3,5 y 9 correspondiente al año 2016,  dirigida a Directivos docentes, orientadores,  docentes de área y docentes de apoyo del Departamento de Nariño.</t>
  </si>
  <si>
    <t>Entrega de material para simulacros de Pruebas Saber 3,5 y 9.</t>
  </si>
  <si>
    <t>Acompañamiento al proceso de aplicación de las Pruebas Saber  de los estudiantes de los grados 3, 5 y 9.</t>
  </si>
  <si>
    <t>Formulación, presentación y validación del proyecto ante el Comité Directivo</t>
  </si>
  <si>
    <t>Ejecución del proyecto con 26 Establecimientos Educativos</t>
  </si>
  <si>
    <t>Orientación Programa Ser Pilo Paga cuarta edición e Índice Sintético de Calidad Educativa</t>
  </si>
  <si>
    <t xml:space="preserve">Revisar y retroalimentar los procesos de autoevaluación institucional, proyecto educativo y plan de mejoramiento institucional. </t>
  </si>
  <si>
    <t>Orientar y acompañar a las I.E. en los procesos de autoevaluación, plan de mejoramiento institucional y proyectos educativos a través de las visitas en sitio.</t>
  </si>
  <si>
    <t>Prestar asistencia técnica personalizada a las I.E. que lo requieran.</t>
  </si>
  <si>
    <t>Revisar y publicar los lineamientos para el proceso de resignificación/reformulación/modificación de proyectos educativos institucionales.</t>
  </si>
  <si>
    <t xml:space="preserve">Revisar  y retroalimentar los procesos de autoevaluación institucional, proyecto educativo y plan de mejoramiento institucional.
</t>
  </si>
  <si>
    <t>Asistencia técnica en sitio a las instituciones educativas para orientar la ruta de mejoramiento de los municipios no certificados del Departamento.</t>
  </si>
  <si>
    <t>Capacitación y orientación sobre Evaluación de Desempeño dirigida a docentes y directivos docentes vinculados mediante decreto 1278/02</t>
  </si>
  <si>
    <t>Establecer cronograma para evaluación de desempeño</t>
  </si>
  <si>
    <t>Recepción protocolos de evaluación</t>
  </si>
  <si>
    <t xml:space="preserve">Análisis de resultados </t>
  </si>
  <si>
    <t xml:space="preserve">Verificar las instituciones educativas por registrar en la plataforma SIGCE los proyectos educativos y planes de mejoramiento
</t>
  </si>
  <si>
    <t>Orientar a las instituciones educativas para el proceso de registro en la plataforma SIGCE de los proyectos educativos y planes de mejoramiento.</t>
  </si>
  <si>
    <t>Convocar y focalizar a dos Instituciones Educativas para la implementación de Jornada Única.</t>
  </si>
  <si>
    <t>Realizar asesoramiento y acompañamiento en sitio  a dos Instituciones Educativas para la implementación de la Jornada Única.</t>
  </si>
  <si>
    <t>Seguimiento al proceso de implementación de la Jornada Única a 21 Instituciones Educativas.</t>
  </si>
  <si>
    <t>MEN, MUNICIPIOS, RECURSOS PROPIOS , COOPERACIÓN.</t>
  </si>
  <si>
    <t>Se aclara que el MEN, emitió concepto técnico para la ampliación de la planta de cargos temporal para la implementación del programa en 110 cargos para el año 2017.</t>
  </si>
  <si>
    <t>Formación de 600 docentes de Básica primaria en el fortalecimiento del aprendizaje en leguaje y matemáticas en el marco del PTA</t>
  </si>
  <si>
    <t>Actualización de la base de datos de docentes beneficiarios de programa teniendo en cuenta que para el año 2017 se redujo el número de Establecimientos Educativos, se des focalizo y focalizo nuevos establecimientos.</t>
  </si>
  <si>
    <t>Visitas de seguimiento a 20 establecimientos educativos donde opera el programa</t>
  </si>
  <si>
    <t>Análisis de resultados pruebas saber 3 y 5 de las áreas de matemáticas y lenguaje, en el marco de la implementación del Programa Todos Aprender -PTA</t>
  </si>
  <si>
    <t>Realizar el Encuentro de Bibliotecarios Escolares</t>
  </si>
  <si>
    <t>Realizar un Diplomado en Lectura y Escritura</t>
  </si>
  <si>
    <t>Participación de Nariño en Ferias del Libro de Bogotá y Pasto</t>
  </si>
  <si>
    <t>Realizar III Encuentro de Biblioteca Escuela.</t>
  </si>
  <si>
    <t>Realizar un (1) taller de Seguimiento a Biblioteca Escuela.</t>
  </si>
  <si>
    <t>Realizar un (1) encuentro de Experiencias Significativas en Biblioteca Escuela.</t>
  </si>
  <si>
    <t>Revisar y retroalimentar los manuales de convivencia escolar.</t>
  </si>
  <si>
    <t>Realizar orientación y acompañamiento a los Establecimientos Educativos, para el fortalecimiento de los Comités de Convivencia Escolar.</t>
  </si>
  <si>
    <t>Brindar acompañamiento y asistencia técnica a los comités de convivencia municipal.</t>
  </si>
  <si>
    <t>Realizar acciones de acompañamiento a los padres de familia mediante talleres programados.</t>
  </si>
  <si>
    <t>Realizar visitas de orientación y acompañamiento en sitio a las  instituciones educativas, focalizadas o por demanda.</t>
  </si>
  <si>
    <t>Formulación del proyecto de apoyo a cinco (5) Normales.</t>
  </si>
  <si>
    <t>Asesoría y acompañamiento en el proceso acreditación de las cinco (5) Normales.</t>
  </si>
  <si>
    <t>MEN, MUNICIPIOS, RECURSOS PROPIOS , COOPERACIÓN</t>
  </si>
  <si>
    <t>Revisión de  proyectos pedagógicos transversales trabajados y presentados por las instituciones educativas</t>
  </si>
  <si>
    <t>Realizar acompañamiento en sitio a las instituciones educativas focalizadas</t>
  </si>
  <si>
    <t>Asesorar y acompañar a instituciones educativas para el fortalecimiento del proceso de implementación de los Proyectos.</t>
  </si>
  <si>
    <t xml:space="preserve">Formulación del Proyecto "Fortalecimiento de ambientes de aprendizaje en Paz y Convivencia". </t>
  </si>
  <si>
    <t>Formación de 85 directivos docentes, docentes de área, docentes de apoyo y orientadores escolares en Resignificación del Proyecto Educativo Institucional, Proyecto Educativo Comunitario y Proyecto de Fortalecimiento Institucional PEI - PFI.</t>
  </si>
  <si>
    <t>Formación de directivos docentes, docentes de área, docente de apoyo y orientadores escolares.</t>
  </si>
  <si>
    <t>Promover el uso de la plataforma  en los Establecimientos Educativos en los 61 municipios no certificados del Departamento de Nariño.</t>
  </si>
  <si>
    <t>Identificar nuevas unidades de liderazgo de género en las comunidades educativas.</t>
  </si>
  <si>
    <t>Generar espacios de interacción y participación en favor de los derechos con enfoque de género.</t>
  </si>
  <si>
    <t>Divulgar a través de todos los medios la información base, desde el Comité Departamental de Derechos Humanos y Derecho Internacional Humanitario a las Instituciones Educativas.</t>
  </si>
  <si>
    <t>Fomentar desde el Comité Departamental de Derechos Humanos y Derecho Internacional Humanitario, el desarrollo de actividades encaminadas a fomentar los derechos humanos con enfoque de género.</t>
  </si>
  <si>
    <t>Fortalecer el enfoque de género  a través de los Proyecto Pedagógicos Transversales.</t>
  </si>
  <si>
    <t>Realizar un (1) taller para el fomento de los derechos humanos con enfoque de género.</t>
  </si>
  <si>
    <t>Fortalecer la gestión de los establecimientos educativos rurales, para mejorar calidad y cobertura.</t>
  </si>
  <si>
    <t>Ejecutar de acuerdo a los lineamientos  del MEN ,el Plan  Especial de Educación Rural, para atender las necesidades curriculares, pedagógicas y de evaluación de las comunidades rurales.</t>
  </si>
  <si>
    <t>Seguimiento al programa "Noveno a Décimo con Excelencia"</t>
  </si>
  <si>
    <t>Diseñar un proyecto que permita fortalecer estrategias de articulación de la educación media con la educación técnica, tecnológica y superior</t>
  </si>
  <si>
    <t>Formulación del proyecto para la implantación de la Cátedra de Paz y Post Acuerdo.</t>
  </si>
  <si>
    <t>Seguimiento a las Alianzas realizadas con COMFAMILIAR DE NARIÑO, Programas Especiales, Jornada Escolar Complementaria; con el SENA; con municipios y con universidades.</t>
  </si>
  <si>
    <t>Formación de 500 estudiantes en la Universidad del Libre Aprendizaje.</t>
  </si>
  <si>
    <t>Presentación de tres (3) portafolios de oferta de programas de formación de la Universidad del Libre Aprendizaje.</t>
  </si>
  <si>
    <t>Fortalecer el proceso de cobertura en el grado de transición para el  tránsito armónico de niñas y niños al sistema educativo.</t>
  </si>
  <si>
    <t>Revisión del documento de política publica por el Comité Directivo y presentación a la subcomisión de la mesa departamental de educación para lo de su deber, que sesionara de manera extraordinaria.</t>
  </si>
  <si>
    <t>Revisión del documento de exposición de motivos y acto administrativo para presentar a la Asamblea Departamental y continuar con el tramite respectivo.</t>
  </si>
  <si>
    <t>Convocatoria  y realización de tres mesas de educación indígena para los meses de marzo, agosto y noviembre del presente año.</t>
  </si>
  <si>
    <t>Acompañamiento y seguimiento a procesos de resignificación de PEI a PEC de las IE  ubicadas en los territorios indígenas del departamento.</t>
  </si>
  <si>
    <t xml:space="preserve">Acompañamiento y seguimiento a la aprobación de la política publica del pueblo de Los Pastos y  formulación,  aprobación  y desarrollo de la segunda fase del proyecto Quilcakuna.  </t>
  </si>
  <si>
    <t>Seguimiento a compromisos con el pueblo de Los Pastos relacionados con la reproducción de material producto del proyecto Quilcakuna.</t>
  </si>
  <si>
    <t>Acompañamiento y seguimiento al proyecto de profesionalización docente según contrato 1663 de 2013 en los diferentes nodos de atención a población Afro.  Además de las actividades que se programen para el desarrollo del mismo (Seminarios talleres y practicas pedagógicas).</t>
  </si>
  <si>
    <t>Formular  el proyecto de bilingüismo con énfasis en  producción cafetera y turismo.</t>
  </si>
  <si>
    <t>Ejecutar el proyecto en cuatro Instituciones Educativas de la subregión del Mayo y Juanambú.</t>
  </si>
  <si>
    <t>Desarrollo de dos Talleres del Manejo del Kit de Inglés (Derechos básicos de aprendizaje) dirigido  a los docentes del área de Inglés.</t>
  </si>
  <si>
    <t xml:space="preserve">Realizar el diagnostico de los niveles de competencia de los docentes de inglés, para identificar: Debilidades, Oportunidades, Amenazas y Fortalezas. </t>
  </si>
  <si>
    <t>Realizadas jornadas de formación docente en innovación educativa (2 jornadas al año)</t>
  </si>
  <si>
    <t>Elaboración y publicados  manuales para la adecuación de ambientes de aprendizaje en el marco de la cátedra futuro</t>
  </si>
  <si>
    <t>Construir la propuesta en los municipios no certificados del departamento de Nariño involucrando enlaces educativos y la alcaldía</t>
  </si>
  <si>
    <t>Analizar la propuesta con asesoría del ministerio de educación nacional - MEN</t>
  </si>
  <si>
    <t>Avalar la propuesta presentada conjuntamente con el MEN</t>
  </si>
  <si>
    <t>Ajustar el proyecto educativo institucional - PEI de la  instituciones educativas – I.E. a sus respectivas sedes producto del proceso de reorganización</t>
  </si>
  <si>
    <t xml:space="preserve">Resignifacar de acuerdo a las necesidad del contexto y el entorno </t>
  </si>
  <si>
    <t>Socializar el PEI con la comunidad educativa en cada establecimiento educativo – E.E.</t>
  </si>
  <si>
    <t>Aplicación del PEI en las I.E.</t>
  </si>
  <si>
    <t>Elaborar actos administrativos de acuerdo a lo establecido en acuerdo con el MEN</t>
  </si>
  <si>
    <t>Analizar manual de funciones y competencias del talento humano adscrito a la secretaria de educación departamental</t>
  </si>
  <si>
    <t>Revisar las hojas de vida del  talento humano adscrito a la secretaria de educación departamental</t>
  </si>
  <si>
    <t xml:space="preserve">Analizar los perfiles de las hojas de vida de acuerdo al manual </t>
  </si>
  <si>
    <t>Adelantar procesos de formación de acuerdo al análisis realizado</t>
  </si>
  <si>
    <t>Elaborar el proyecto para la construcción del archivo de gestión documental de la sede administrativa de la Secretaria de Educación del departamento.</t>
  </si>
  <si>
    <t>Actualizar manual de funciones del personal de la sede administrativa de la SED.</t>
  </si>
  <si>
    <t>Presentar a comité directivo informe sobre la necesidad de elaborar el estudio técnico sobre cargas laborales en la sede administrativa.</t>
  </si>
  <si>
    <t>Elaborar los estudio previos para la contratación de la entidad que realiza el estudió técnico de cargas laborales en la sede administrativa de la SED</t>
  </si>
  <si>
    <t>Realizar jornadas de integración con el fin de fortalecer las relaciones interpersonales en el equipo de trabajo.</t>
  </si>
  <si>
    <t>Actualizar el plan de bienestar para directivos docentes y docentes 2017.</t>
  </si>
  <si>
    <t>Formación de Auditores internos en Sistema de Gestión de calidad bajo la norma ISO 9001-2015</t>
  </si>
  <si>
    <t>Capacitación del personal administrativo adscrito a la SED en sistema de gestión de calidad.</t>
  </si>
  <si>
    <t xml:space="preserve">Elaborar El Plan de Asistencia Técnica y Portafolio de Servicios de la Secretaría de Educación del Departamento de Nariño, vigencia 2017. </t>
  </si>
  <si>
    <t xml:space="preserve">Socializar y publicar el Plan de Asistencia Técnica y Portafolio de Servicios, poner en conocimiento el documento consolidado definitivo, ante el Comité Directivo y las instancias interesadas. </t>
  </si>
  <si>
    <t>Desarrollar actividades de monitoreo, seguimiento, control y evaluación del Plan de Asistencia Técnica de la Secretaría de Educación del Departamento de Nariño, vigencia 2017.</t>
  </si>
  <si>
    <t xml:space="preserve">Socialización y capacitación a funcionarios SED,  Gobernación. </t>
  </si>
  <si>
    <t xml:space="preserve">Movilización Social: MATRICÚLATE HOY, 
Movilización social en municipio de mayor disminución de matrícula, </t>
  </si>
  <si>
    <t>Elaboración y publicación de herramientas de apoyo en la página Web de la Secretaría de Educación de Nariño en cuanto al subproceso “Registrar matrícula de alumnos antiguos y nuevos”.</t>
  </si>
  <si>
    <t xml:space="preserve">Seguimiento de matricula en terreno a 46 EE (30 ie Y 16 ce), 5 Establecimientos Privados. </t>
  </si>
  <si>
    <t>Generación de reportes SIMPADE de seguimiento y remisión a las IE, trimestralmente.</t>
  </si>
  <si>
    <t>Elaboración y publicación de herramientas de apoyo en la página Web de la Secretaría de Educación de Nariño en cuanto al reporte de la información en SIMPADE.</t>
  </si>
  <si>
    <t xml:space="preserve">Recolección, clasificación, tabulación y análisis de información para estructuración del Plan de Permanencia. </t>
  </si>
  <si>
    <t xml:space="preserve">Elaboración y presentación ante el Ministerio de Educación Nacional del Estudio de Insuficiencia y Limitaciones para las vigencia, 2018, </t>
  </si>
  <si>
    <t xml:space="preserve">Elaboración, presentación y publicación del Plan Anual de Contratación del Servicio Educativo,  </t>
  </si>
  <si>
    <t>Conformación de Banco de Oferentes vigencia 2018</t>
  </si>
  <si>
    <t>Coordinación con la Subsecretaría de Planeación Educativa y Cobertura, Subsecretaría de Calidad Educativa, Subsecretaría Administrativa y Financiera, Área Financiera, Área Jurídica y Oficina de Inspección y Vigilancia, para determinar requerimientos de los componentes jurídico, técnico (cobertura y calidad educativa), financiero y contable en la fase precontractual, contractual y post-contractual.</t>
  </si>
  <si>
    <t>Socialización de requerimientos del componente jurídico, técnico (cobertura y calidad educativa), financiero y contable ante los operadores habilitados, en el mes de noviembre de cada vigencia fiscal, para alcanzar acuerdos previos que faciliten en el año siguiente el proceso de contratación y poder iniciar actividades académicas en forma paralela con la educación regular.</t>
  </si>
  <si>
    <t xml:space="preserve">Auditoría, seguimiento, control, evaluación.   </t>
  </si>
  <si>
    <t>Articulación mediante el comité de Tránsito: Conformado por la Secretaría de Educación Departamental de Nariño, ICBF,  Red Unidos con el fin de coordinar actividades que faciliten el acceso y la permanencia a la educación preescolar grado cero (transición) en los 61 municipios no certificados del Departamento de Nariño, para fortalecer la atención para el desarrollo integral de niños y niñas en su primera infancia e infancia.</t>
  </si>
  <si>
    <t>Articulación de los Establecimientos Educativos con los Centros de Desarrollo Infantil (CDI) y los Hogares Comunitarios, con el fin de aplicar al ruta de tránsito armónico; focalizar y garantizar el acceso y permanencia de los niños y niñas.</t>
  </si>
  <si>
    <t>Asignación de cupos por parte de los establecimientos educativos de los 61 municipios no certificados del Departamento de Nariño en la plataforma del Sistema Integrado de Matrícula – SIMAT.</t>
  </si>
  <si>
    <t xml:space="preserve">Análisis, clasificación y validación de la información. </t>
  </si>
  <si>
    <t xml:space="preserve">Gestionar ante la Caja de Compensación Familiar el convenio en jornada complementaria en su área de influencia. </t>
  </si>
  <si>
    <t xml:space="preserve">Informar ante Subsecretaría Administrativa y Financiera la necesidad del nombramiento de 5 docentes en Modelo flexible Aceleración del Aprendizaje: Barbacoas 2, El Charco 2 y Francisco Pizarro 1. </t>
  </si>
  <si>
    <t>Caracterización de población en 61 municipios no certificados del Departamento de Nariño.</t>
  </si>
  <si>
    <t>Seguimiento a las 12 experiencias del MEF. Caminar en Secundaria: La Tola (1), Olaya Herrera (6), Roberto Payán (4) y Magui (1).</t>
  </si>
  <si>
    <t>Celebración de convenio Gobernación-IUCESMAG, apoyos pedagógicos con 79 profesionales.</t>
  </si>
  <si>
    <t>Contratación apoyos pedagógicos a partir del mes de agosto 2017 con recursos CONPES 2016.</t>
  </si>
  <si>
    <t>Articulación con  el Comité Departamental y/o Municipal  de Justicia Transicional, Consejo Departamental y/o Municipal de Gestión del Riesgo En este espacio se da a conocer el tipo de emergencia  y se analiza la intervención y acciones a realizar.</t>
  </si>
  <si>
    <t>Retroalimentación a las solicitudes educativas de NNJA, víctimas del conflicto armado en los 61 municipios no certificados del Departamento de Nariño a través de la plataforma SIGO.</t>
  </si>
  <si>
    <t xml:space="preserve">Formación a docentes y directivos docentes en los municipios de: Policarpa, El Charco, Leiva, Ricaurte, Mallama. </t>
  </si>
  <si>
    <t xml:space="preserve">Gestión para adquisición de kits educativos, maletas pedagógicas y carpas educativas. </t>
  </si>
  <si>
    <t>11
(5 nuevo)</t>
  </si>
  <si>
    <r>
      <t xml:space="preserve">6
</t>
    </r>
    <r>
      <rPr>
        <sz val="9"/>
        <color rgb="FFC00000"/>
        <rFont val="Arial"/>
        <family val="2"/>
      </rPr>
      <t>(2</t>
    </r>
    <r>
      <rPr>
        <sz val="9"/>
        <rFont val="Arial"/>
        <family val="2"/>
      </rPr>
      <t xml:space="preserve"> nuevas)</t>
    </r>
  </si>
  <si>
    <t xml:space="preserve">Articulación y socialización una ruta  para contrarrestar el Trabajo Infantil, con el Comité Departamental de Erradicación de Trabajo Infantil
</t>
  </si>
  <si>
    <t xml:space="preserve">Focalización de Municipios a través del Convenio 844 MEN-OEI-ECOPETROL: 13 subregiones del Departamento de Nariño. 3500 cupos. 
</t>
  </si>
  <si>
    <t>Continuación del convenio 870 MEN-NRC, para una población beneficiaria de 1500 cupos, aprovechando la capacitación de 200 docentes en 26 establecimientos educativos de 2 organizaciones étnicas.</t>
  </si>
  <si>
    <t>Seguimiento a proceso de matrícula de los establecimientos educativos focalizados.</t>
  </si>
  <si>
    <t xml:space="preserve">Presentación del proyecto "Mejores Bachilleres de Nariño"  ante el OCAD </t>
  </si>
  <si>
    <t>Orientar y acompañar a las I.E. en la implementación de rutas de mejoramiento</t>
  </si>
  <si>
    <t>% de planes territoriales de formación docente</t>
  </si>
  <si>
    <t>Se realizará una convocatoria a los Maestros ULA para la oferta 2017</t>
  </si>
  <si>
    <t>Acompañamiento y seguimiento al programa de profesionalización docente según contrato 1662 de 2013 en los diferentes nodos de atención a población indígena.  Además de las actividades que se programen para el desarrollo del mismo (Seminarios talleres y practicas pedagógicas).</t>
  </si>
  <si>
    <t>Ojo en el 2016 reportaron la creación del Banco, en el 2017 que van hacer para implementarlo?</t>
  </si>
  <si>
    <t>En marco del proyecto: Fortalecimiento del Programa de Alimentación Escolar PAE de los municipios no certificados del Departamento de Nariño.</t>
  </si>
  <si>
    <t>Proyectar el estimado de recursos necesarios para garantizar el normal desarrollo del programa.</t>
  </si>
  <si>
    <t>Gestionar el Decreto de conformación de la Bolsa Común, para el aporte de recursos local, departamental y nacional.</t>
  </si>
  <si>
    <t>Gestionar los recursos que permitan dar continuidad del Programa de Alimentación Escolar hasta el último día del calendario escolar 2017.</t>
  </si>
  <si>
    <t>Focalizar los titulares del derecho, teniendo en cuenta los criterios establecidos en la Resolución 16432 de 2015.</t>
  </si>
  <si>
    <t>Socialización del Decreto 1852 y Resolución 16432 a alcaldes y personeros municipales en articulación con el Ministerio de Educación Nacional.</t>
  </si>
  <si>
    <t>Fortalecer el equipo de apoyo a la supervisión mediante capacitación en la implementación de la Resolución 16432 de 2015.</t>
  </si>
  <si>
    <t>Fortalecer la supervisión de la ejecución del Programa de Alimentación Escolar mediante la realización de 50 visitas de apoyo a la supervisión a los establecimientos educativos focalizados por la SED (FEBRERO - NOVIEMBRE)</t>
  </si>
  <si>
    <t>Ajuste de los cupos teniendo en cuenta los ejecutados en cada municipio y los de priorización expresos en la Resolución 16432 de 2015.</t>
  </si>
  <si>
    <t xml:space="preserve">Socializar los Lineamientos Técnicos Administrativos de PAE - Seguimiento, Control y Gestión Social </t>
  </si>
  <si>
    <t xml:space="preserve">Actualizar y dinamizar el Comité de Seguimiento Operativo Departamental del Programa de Alimentación Escolar PAE </t>
  </si>
  <si>
    <t>166.816
(1.240 nuevos)</t>
  </si>
  <si>
    <t>Realizar 6 reuniones de articulación intersectorial en el marco del Comité Departamental de SSAN para la formulación de proyectos para el fortalecimiento de la agricultura familiar con enfoque de producción sostenible y seguridad alimentaria</t>
  </si>
  <si>
    <t>Desarrollar 25 Acompañamientos técnicos en la formulación y seguimiento a Planes Municipales de SAN de acuerdo a la Metodología SAN Determinantes del IDSN a municipios priorizados</t>
  </si>
  <si>
    <t xml:space="preserve"> Acompañar mediante 4 reuniones de articulación intersectorial el proceso de reingeniería de la Matriz de Seguimiento a la Ruta Estratégica del Plan Decenal de SSAN 2010 - 2020 de Nariño</t>
  </si>
  <si>
    <t>57
 (25 nuevos)</t>
  </si>
  <si>
    <t>Capacitar a 80 funcionarios del Sistema General de Seguridad Social en Salud por medio de un taller de  lineamientos Estrategia IAMII publicados por el Ministerio de Salud y Protección Social como parte del fortalecimiento de la calidad y humanización de los servicios de salud</t>
  </si>
  <si>
    <t>Realizar acompañamiento al proceso calidad y humanización de los servicios de salud  en 20 Instituciones Prestadores de Servicios de Salud Priorizadas en el departamento de Nariño</t>
  </si>
  <si>
    <t>Realizar 4 capacitaciones en articulación con el equipo de Sexualidad, Derechos Sexuales y Reproductivos herramientas para la detección temprana de alteraciones de la gestante - valoración nutricional y alimentación adecuada en este periodo de vida</t>
  </si>
  <si>
    <t>Realizar acompañamiento a 64 municipios para la formulación de estrategias orientadas a la prevención y seguimiento a casos de Bajo Peso al Nacer</t>
  </si>
  <si>
    <t>Realizar 3 procesos de asistencia técnica en las herramientas de vigilancia del estado nutricional de acuerdo a la Resolución 2465 de 2016 y 5406 de 2015</t>
  </si>
  <si>
    <t>Consolidar Trimestralmente los indicadores críticos en Seguridad Alimentaria del Sector Salud a través del Software de Vigilancia del Estado Nutricional de Nariño - SISVAN Nariño y retroalimentar a los municipios</t>
  </si>
  <si>
    <t>Realizar seguimiento mensual al reporte y notificación al Sistema de Vigilancia Nutricional SISVAN por medio de acompañamientos y asesorías en el manejo de la herramienta informática de captura de la información</t>
  </si>
  <si>
    <t>Monitorear y evaluar las intervenciones colectivas contratadas desde la dimensión SAN en el departamento de Nariño</t>
  </si>
  <si>
    <t xml:space="preserve">Vigilar la implementación del Programa Nacional para la Prevención y Reducción de la Anemia Nutricional en articulación con las EAPB de Nariño en el 59  municipios </t>
  </si>
  <si>
    <t>Realizar seguimiento mensual al reporte y notificación al SIVIGILA de los eventos DNT Aguda (Ev. 113 INS) y Mortalidad por o asociada a Desnutrición (Ev. 112 INS)</t>
  </si>
  <si>
    <t>Realizar unidades de análisis y suscripción de Planes de Acción (cuando lo indique el protocolo) en el 100% de los casos de interés en salud pública de la Dimensión</t>
  </si>
  <si>
    <t>Realizar la Inscripción de los establecimientos en  20 municipios del departamento donde se concentra el mayor número de establecimientos.</t>
  </si>
  <si>
    <t>Realizar visitas sanitarias con enfoque de riesgo a 6000  sujetos objeto de vigilancia que se encuentran registrados en el Sistema de Salud Ambiental SISA.</t>
  </si>
  <si>
    <t>Realizar 2 reuniones de seguimiento a las acciones de IEC-Movilización social que garanticen la notificación oportuna del evento ETA con la red de prestación de servicios de salud del departamento</t>
  </si>
  <si>
    <t>Tomar  el 100 % (4196) de muestras  de agua en  red de distribución de sistemas de suministro de agua  y envío al Laboratorio de Salud publica para el correspondiente análisis fisicoquímico y microbiológico , de acuerdo a programación anual.</t>
  </si>
  <si>
    <t xml:space="preserve">Realizar 16 reuniones y seguimiento a compromisos de los actores y sectores   que conforman el COTSA, en    la ejecución de la política de salud ambiental con participación comunitaria. </t>
  </si>
  <si>
    <t>101
(16 nuevas)</t>
  </si>
  <si>
    <t>Implementar  la estrategia de entornos saludables mediante la adopción de los lineamientos nacionales de la estrategia  en el 19% veredas  y/o casco urbano aplicando estrategia entornos saludables en cualquier ámbito</t>
  </si>
  <si>
    <t>Tomar  el 100 %  (2500) de muestras  de alimentos con enfoque de riesgo  y envío al Laboratorio de Salud publica para el correspondiente análisis fisicoquímico y microbiológico , de acuerdo a programación anual.</t>
  </si>
  <si>
    <t xml:space="preserve">Desarrollar asistencia técnica por subregiones ( 4  eventos por subregiones- 12 Municipios Priorizados con AT individual,  12 Municipios con AT a demanda según necesidad ) teniendo en cuenta lineamientos del  MSPS  para el   fortalecimiento de l los conocimientos sobre las estrategias y manejo  del  Modelo  de ECNT.
</t>
  </si>
  <si>
    <t>49
(12 nuevos)</t>
  </si>
  <si>
    <t>49 
(12 nuevos)</t>
  </si>
  <si>
    <t>Desarrollar Visitas 9 de  I.V   y  Asistencia Técnica a EAPB priorizadas</t>
  </si>
  <si>
    <t>Realizar seguimiento y evaluación  trimestral a ejecución del Plan de Intervenciones Colectivas en las actividades relacionadas con Salud Oral.</t>
  </si>
  <si>
    <t>Realizar seguimiento al cumplimiento de "Planes Estratégicos para una maternidad segura" formulados en 2016 por todos los municipios y  EPS-EAPB presentes en el departamento con el objeto de fortalecer el programa de atención a las mujeres gestantes.</t>
  </si>
  <si>
    <t>Elaborar y Presentar  ante la Asamblea Departamental el proyecto de ordenanza departamental que permita implementar de manera obligatoria el modelo de servicios de salud amigables para adolescentes y jóvenes (SSAAJ), con el fin de eliminar las barreras de acceso a los adolescentes y jóvenes a los SSAAJ</t>
  </si>
  <si>
    <t>Definir y ejecutar al 100% el plan de acción con Secretarias de Educación Departamental y Municipales certificadas (Pasto, Ipiales y Tumaco) con el objeto de fortalecer la articulación entre los SSAAJ y el Proyecto de Educación Sexual y construcción de ciudadanía.</t>
  </si>
  <si>
    <t>Formular y ejecutar al 100%  un plan de acción que permita incrementar la prueba voluntaria de VIH en población clave y población en general.</t>
  </si>
  <si>
    <t>Realizar acciones de inspección, vigilancia y asistencia técnica en el cumplimiento de los protocolos y guías de atención en VIH/SIDA en 100% de ESEs/IPS que atienden a pacientes VIH con el objeto de promover la adherencia a dicha normatividad.</t>
  </si>
  <si>
    <t>Realizar actividades de inspección, vigilancia y asistencia técnica en el cumplimiento de los protocolos y guías de atención de sífilis gestacional y congénita con el objeto de promover la adherencia de dicha normatividad, al 100% de ESE y DLS.</t>
  </si>
  <si>
    <t>Realizar acciones de  inspección, vigilancia y asistencia técnica en el cumplimiento del modelo y protocolo de atención a víctimas de violencia sexual con el objeto de promover la adherencia a la normatividad vigente, al 100% de ESE y DLS.</t>
  </si>
  <si>
    <t>Realizar acciones de  inspección, vigilancia y asistencia técnica en el cumplimiento de la guía de atención de cáncer de mama con el objeto de promover la adherencia a la normatividad vigente, a 100%  ESE y DLS</t>
  </si>
  <si>
    <t xml:space="preserve">Realizar al 100% el proceso de articulación con las EAPB para el cumplimiento de componentes del PAI </t>
  </si>
  <si>
    <t>Realizar al 100% el proceso de fortalecimiento de capacidades  en Calidad de Dato y Estrategia de Cohorte de Nacido Vivo a las DLS  y ESE del departamento</t>
  </si>
  <si>
    <t xml:space="preserve">Realizar 2 talleres  de Asistencia Técnica en el componente de vigilancia de inmunoprevenibles para el manejo de protocolos. </t>
  </si>
  <si>
    <t xml:space="preserve">Realizar visitas de Inspección, Vigilancia del programa de Tuberculosis a los actores del SGSSS presentes en los 40 Municipios Priorizados por Riesgo Epidemiológico para  garantizar cumplimiento de las líneas de plan post TB. </t>
  </si>
  <si>
    <t>Garantizar que el 100% de pacientes Diagnosticados con Tuberculosis y lepra reciban los medicamentos de acuerdo a los esquemas normados por el MPS.</t>
  </si>
  <si>
    <t>Diseñar y reproducir  en conjunto con el equipo de comunicaciones material educativo afiches,  rotafolios para el apoyo a los actores del SGSSS presentes en los 40 municipios priorizados  en las acciones de Promoción, prevención y movilización social.</t>
  </si>
  <si>
    <t>Asistir Al 100% de  Reuniones Nacionales, regionales de Tuberculosis y Hansen para mejorar el desarrollo de capacidades y actualización de talento Humano del programa.</t>
  </si>
  <si>
    <t>Realizar acompañamiento a los 64 municipios en la Implementación de la Estrategia quimioterapia preventiva antihelmíntica de OMS</t>
  </si>
  <si>
    <t>Realizar 3 reuniones de articulación para la implementación de la Estrategia quimioterapia preventiva antihelmíntica de OMS dirigido a los actores de salud y sectores</t>
  </si>
  <si>
    <t>Realizar seguimiento  a los 64 municipios en la Implementación de la Estrategia quimioterapia preventiva antihelmíntica de OMS</t>
  </si>
  <si>
    <t xml:space="preserve">Realizar reuniones de articulación con actores de salud y sectores para implementación de plan de prevención y control de la enfermedad respiratoria aguda </t>
  </si>
  <si>
    <t>Ajustar plan Departamental de prevención y control de la enfermedad respiratoria aguda según lineamientos nacionales</t>
  </si>
  <si>
    <t>Realizar capacitación a los 64 municipios en la aplicación del plan Departamental de prevención y control de la enfermedad respiratoria aguda según lineamientos nacionales</t>
  </si>
  <si>
    <t>Realizar Visitas de Seguimiento a 20 municipios priorizados en implementación del plan de prevención y control de la enfermedad respiratoria aguda a EAPB, ESE, IPS y DLS</t>
  </si>
  <si>
    <t>Realizar 8 visitas y acompañamiento presencial o virtual para seguimiento a la implementación de los componentes de la EGI para Dengue en dos municipios priorizados del departamento.</t>
  </si>
  <si>
    <t>Realizar 16 Asistencias Técnicas presenciales y virtuales, para capacitar a las Autoridades locales para la adaptación y adopción de los Componentes de la EGI Dengue, según la necesidad epidemiológica en cuatro municipios priorizados del departamento.</t>
  </si>
  <si>
    <t>Ejecutar intervenciones de control de Dengue en 20 localidades priorizadas por carga de enfermedad o factores de riesgo elevados para presentar brote.</t>
  </si>
  <si>
    <t>Realizar acciones de articulación intersectorial con los actores del SGSSS y otros sectores (Planeación municipal, Secretaría de obras, Secretaría de educación, Servicios públicos) para la implementación de la EGI para Dengue en cuatro municipios priorizados del departamento.</t>
  </si>
  <si>
    <t>La meta e 2 nuevos municipios con implementación de la EGI</t>
  </si>
  <si>
    <r>
      <t xml:space="preserve">6 
</t>
    </r>
    <r>
      <rPr>
        <sz val="9"/>
        <color rgb="FFFF0000"/>
        <rFont val="Arial"/>
        <family val="2"/>
      </rPr>
      <t>(2 nuevos)</t>
    </r>
  </si>
  <si>
    <t>Realizar Asistencias Técnicas presenciales, para capacitar a las Autoridades locales para la adaptación y adopción de los Componentes de la EGI para Leishmaniasis visceral, en cuatro municipios priorizados del departamento.</t>
  </si>
  <si>
    <t>Realizar 8 visitas y acompañamiento presencial o virtual para seguimiento a la implementación de los componentes de la EGI para Malaria en dos municipios priorizados del departamento.</t>
  </si>
  <si>
    <t>Realizar 6 seguimientos a la notificación de los eventos reportados a Sivigila de las ETV, para definir acciones de mejoramiento de acuerdo a las conclusiones obtenidas.</t>
  </si>
  <si>
    <t>Realizar 16 Asistencias Técnicas presenciales y virtuales, para capacitar a las Autoridades locales para la adaptación y adopción de los Componentes de la EGI para Malaria, según la necesidad epidemiológica en cuatro municipios priorizados del departamento.</t>
  </si>
  <si>
    <t>Realizar acciones de articulación intersectorial con los actores del SGSSS y otros sectores (Planeación municipal, Secretaría de obras, Secretaría de educación, Servicios públicos) para la implementación de la EGI para Malaria en cuatro municipios priorizados del departamento.</t>
  </si>
  <si>
    <t>Ejecutar intervenciones de control de Malaria en 110 veredas priorizadas por carga de enfermedad o en condición de brote.</t>
  </si>
  <si>
    <t>Para el 2017 se realiza seguimiento a los 6 municipios que implementaron  la EGI - Malaria en el 2016? No hay nuevos municipios?</t>
  </si>
  <si>
    <t>Implementar en 63 municipios los lineamientos de la estrategia integral en zoonosis para acciones promoción, prevención, vigilancia y control de los eventos de interés en salud publica</t>
  </si>
  <si>
    <t>No se programan actividades</t>
  </si>
  <si>
    <t>Llevar a cabo 2 visitas de Inspección y vigilancia a 2 Ips de la red Pública con Banco de sangre para verificar  cumplimiento del estándar de suministro de sangre y componentes sanguíneos seguros en los hospitales de mediana o alta  complejidad de la red publica  del departamento</t>
  </si>
  <si>
    <t>Realizar una capacitación a los diferentes actores del sistema general de riego laboral presentes en el Departamento para contribuir en el mejoramiento del conocimiento del Sistema, de acuerdo con la nueva legislación.</t>
  </si>
  <si>
    <t>Realizar Asistencia Técnica a DLS de las 13 subregiones del departamento  en el cumplimiento de  competencias municipales en la dimensión de salud y ámbito laboral</t>
  </si>
  <si>
    <t>Evaluar a los 64 municipios en el Cumplimiento del Componente Operativo Anual de Inversiones (COAI) y Plan de Acción en Salud (PAS) de la Dimensión de Salud y Ámbito Laboral</t>
  </si>
  <si>
    <t>Realizar la Aplicación del 100% el Proceso de Expedición de licencias de Salud Ocupacional a personas Naturales y Jurídicas a Demanda</t>
  </si>
  <si>
    <t>Realizar 4 publicaciones en la Pagina web del IDSN con los resultados del Sistema de Información de Salud y Ámbito Laboral Departamental de Nariño</t>
  </si>
  <si>
    <t>Realizar reunión de articulación con las ARL presentes en el Territorio abogar en la aplicación de la Política en el Trabajado Formal</t>
  </si>
  <si>
    <t>Realizar Asistencia Técnica a 37 DLS para inducir la garantía de acciones de promoción y prevención de la población trabajadora de agricultura y minería de los municipios priorizados</t>
  </si>
  <si>
    <t>Realizar una asistencia técnica para fortalecer la articulación con las DLS para la continuidad de la caracterización de condiciones de salud  y ámbito laboral de una  actividad  u oficio realizada en el sector de la Informalidad por municipio</t>
  </si>
  <si>
    <t>Realizar Reunión de articulación con actores del sistema general de riesgo laboral para inducir el acceso al sistema a la población trabajadora</t>
  </si>
  <si>
    <t>Realizar Asistencia técnica para la caracterización de condiciones de salud laboral en actividades u oficios de la población trabajadora del sector informal</t>
  </si>
  <si>
    <t>Realizar asistencia Técnica a las 64 DLS para inducir la garantía de acciones de promoción y prevención de la población trabajadora informal de los municipios del departamento</t>
  </si>
  <si>
    <t>Realizar una reunión de articulación con las EAPB presentes en el territorio en garantía de  diagnostico, tratamiento y rehabilitación de enfermedad laboral</t>
  </si>
  <si>
    <t xml:space="preserve">Realizar 15 visitas de Inspección y Vigilancia en la aplicabilidad de la Estrategia Mil Primeros días a los prestadores de servicios materno infantil priorizados en el Departamento de Nariño. </t>
  </si>
  <si>
    <t>Ejecutar 40 visitas en municipios priorizados para generación de capacidades a los actores del SGSSS en el Departamento en  Aplicación de la Estrategia Mil Primeros Días.</t>
  </si>
  <si>
    <t xml:space="preserve">Realizar visitas a e Inspección y Vigilancia a DLS e IPS en los 20 municipios priorizados  para la implementación de la Estrategia Mil Primeros Días. </t>
  </si>
  <si>
    <t>Realizar  64 vistas de inspección vigilancia en la aplicación de la estrategia de atención integral a la primera infancia , Infancia a las DLS e IPS con servicio Materno Infantil</t>
  </si>
  <si>
    <t xml:space="preserve">Realizar a 8 DLS asistencia técnica para el fortalecimiento de la adopción e implementación de la Política Pública Departamental de Envejecimiento y Vejez en especial la línea de salud para mejorar las condiciones de los adultos mayores
</t>
  </si>
  <si>
    <t xml:space="preserve">Realizar 8 visitas de inspección y vigilancia a las DLS  en el seguimiento a la adopción e implementación de la Política Pública Departamental de Envejecimiento y Vejez </t>
  </si>
  <si>
    <t xml:space="preserve">Realizar Monitoreo y Seguimiento a  la atención diferencial a población victima de violencia, y con enfoque de salud y género mediante acciones de articulación intersectorial, en 8 municipios priorizados. </t>
  </si>
  <si>
    <t>Realizar actividades de Inspección y Vigilancia  a 32 municipios, con respecto a las acciones que se adelanten en favor de los grupos étnicos descritos en PTS de municipios con población étnica</t>
  </si>
  <si>
    <t xml:space="preserve">Realizar 4 reuniones de articulación para la construcción del Plan de atención diferencial con los pueblos AWA y Pastos </t>
  </si>
  <si>
    <t xml:space="preserve">Realizar Asistencia Técnica 100% de las Direcciones Locales de Salud y Secretarias donde funcionan las Unidades Generadoras de Datos sobre el registro de localización y caracterización de las personas con discapacidad. </t>
  </si>
  <si>
    <t xml:space="preserve">Realizar Monitoreo y Seguimiento a  la atención diferencial a población victima de violencia, y con enfoque de salud y género mediante acciones de  Inspección y Vigilancia,  en 24 municipios priorizados. </t>
  </si>
  <si>
    <t>Brindar  atenciones psicosociales en modalidades individual, grupal, familiar y comunitaria a población victima del conflicto armado en 24 municipios priorizados a 11000 personas.</t>
  </si>
  <si>
    <t>Realizar  1 taller para plan de  mantenimiento hospitalarios con la red publica de prestadores</t>
  </si>
  <si>
    <t>Realizar 50 visitas de seguimiento a planes de mantenimiento hospitalario a la red publica de prestadores</t>
  </si>
  <si>
    <t>Diseñar y estructurar  veinte (20) nuevos proyectos de infraestructura o dotación hospitalaria para la red pública de servicios de salud del Departamento.</t>
  </si>
  <si>
    <t>Ejecutar y/o supervisar veinte (20) nuevos proyectos de infraestructura o dotación hospitalaria para la red pública de servicios de salud del Departamento.</t>
  </si>
  <si>
    <t xml:space="preserve">Desarrollar en 10 Municipios priorizados del Departamento de Nariño el Modelo Integral de Atención en Salud -MIAS </t>
  </si>
  <si>
    <t>Desarrollar la generación de capacidades a los actores del SGSSS presentes en los 10 Municipios priorizados para la implementación de Modelo Integral de Atención  en Salud (MIAS).</t>
  </si>
  <si>
    <t>Ejecutar en un 20% el proyecto de telemedicina que afecten los municipios priorizados y que este en línea con la Política de Atención Integral en Salud y el Modelo Integral de atención en salud según normatividad vigente.</t>
  </si>
  <si>
    <t>Asignar y girar 100% de recursos, según lo establecido en el Decreto 971 de 2011 (Decreto 780 de 2016)</t>
  </si>
  <si>
    <t>Desarrollar en un 100% las  actividades programadas en el plan anual de bienestar social para  los funcionarios del IDSN</t>
  </si>
  <si>
    <t>Desarrollar en un 100% las actividades del  plan anual de capacitación a los  funcionarios  del IDSN, inscritos en carrera administrativa y de libre nombramiento y remoción, siguiendo los lineamientos del plan institucional de capacitación 2017.</t>
  </si>
  <si>
    <t>Implementar en un 90% el plan institucional de estímulos e incentivos para los funcionarios de carrera y de libre nombramiento y remoción, con el fin de incrementar el sentido de pertenencia a la institución.</t>
  </si>
  <si>
    <t>Implementar en un 100% el sistema de gestión y seguridad en el trabajo, para los funcionarios y contratistas del IDSN.</t>
  </si>
  <si>
    <t>Reportar OPEC de los 187 cargos en provisionalidad que existen actualmente en el plan de cargos del IDSN.</t>
  </si>
  <si>
    <t>Realizar los pagos y los cobros coactivos del 100% de  los recursos soportados con actas de Saneamiento de Aportes Patronales ante las entidades que corresponda</t>
  </si>
  <si>
    <t xml:space="preserve">Depurar los estados de cuenta enviados por  los fondos, con deudas reales o presuntas  en un 100% </t>
  </si>
  <si>
    <t>Implementar el proceso de convergencia a Normas Internacionales de Contabilidad Sector Publico</t>
  </si>
  <si>
    <t>Realizar acompañamiento en el mantenimiento y mejora del 100% de los procesos del SGC  en IDSN</t>
  </si>
  <si>
    <t>Realizar sensibilización al Talento Humano del IDSN, en cuanto a la mejora continua del SGC.</t>
  </si>
  <si>
    <t>Desarrollar una auditoria al estado de los procesos del IDSN.</t>
  </si>
  <si>
    <t>Realizar mantenimiento correctivo y preventivo al 100% de los equipos del LSP, según requerimientos técnicos</t>
  </si>
  <si>
    <t>Realizar un taller de generación de capacidades dirigido a los Entidades Territoriales del Orden municipal en lineamientos para elaboración del Plan de Acción en Salud 2018</t>
  </si>
  <si>
    <t xml:space="preserve">Realizar monitoreo y evaluación a los 64 Entidades Territoriales del Orden Municipal del Departamento de Nariño en la ejecución técnica  de los Planes de Salud Territorial, Componente Operativo Anual de Inversiones y Plan de Acción en Salud  2016 y 2017. </t>
  </si>
  <si>
    <t>Realizar la concertación de Prioridades y metas en Salud por cada EAPB presente en el Departamento de Nariño según resolución de Planeación integral en Salud 1536 de 2015.</t>
  </si>
  <si>
    <t>Realizar reunión de los Entidades Territoriales y las EPAB presentes en cada territorio para la concertación prioridades y metas en salud según resolución de Planeación integral en Salud 1536 de 2015.</t>
  </si>
  <si>
    <t>Realizar 10 visitas de seguimiento a la ejecución y cumplimiento de metas de las prioridades e intervenciones concertadas entre las EAPB presente en el territorio y el Departamento de Nariño en el marco de la Planeación Integral en Salud</t>
  </si>
  <si>
    <t>Implementar y desarrollar en 5 Municipios priorizados  los componentes de rehabilitación basado en la comunidad con la formación de agentes comunitarios en salud mental orientados con enfoque diferencial en discapacidad y grupo etnoculturales.</t>
  </si>
  <si>
    <t>Desarrollar al 100% la estrategias de medios de comunicación de acuerdo con las particularidades de salud pública en las 13 subregiones para la difusión ajes y documentos claves con relación a las 10 dimensiones del Plan Decenal de Salud Pública.</t>
  </si>
  <si>
    <t xml:space="preserve">Suministrar 200.000 preservativos masculinos y Preservativos femeninos en jornadas de prevención del VIH.
</t>
  </si>
  <si>
    <t>Caracterizar la población trabajadora informal para identificar  la condición laboral de una actividad u oficio en 63 municipios del departamento (exceptuando el pasto) cumpliendo cada uno de los pasos establecidos lineamientos nacionales.</t>
  </si>
  <si>
    <t>Realizar 4 reuniones con los lideres de las dimensiones con el fin de identificar y priorizar las necesidades de investigación en salud del IDSN.</t>
  </si>
  <si>
    <t xml:space="preserve">Realizar seguimiento al 100% de los proyectos de Investigación vigentes </t>
  </si>
  <si>
    <t>Identificar las capacidades, los recursos y las relaciones existentes al interior del sector salud y en otros sectores clave para la acción intersectorial.</t>
  </si>
  <si>
    <t>Identificar aliados estratégicos para la intersectorialidad</t>
  </si>
  <si>
    <t>Definir temas transversales y objetivos comunes</t>
  </si>
  <si>
    <t>Definir la agenda intersectorial y la estrategia de relacionamiento</t>
  </si>
  <si>
    <t>Desarrollar 5 encuentros entre el sector salud, los sectores públicos, privados y las organizaciones sociales o comunitarias</t>
  </si>
  <si>
    <t>Evaluar los resultados de la acción intersectorial</t>
  </si>
  <si>
    <t>No de programan actividades</t>
  </si>
  <si>
    <t xml:space="preserve">En el marco del proyecto Fortalecimiento del laboratorio de salud pública - camino a la acreditación.  </t>
  </si>
  <si>
    <t>Realizar 66 visitas de IVC, AT, RDS</t>
  </si>
  <si>
    <t>Realizar el procedimiento al 100% de compra de medicamentos de control especial, monopolio del estado, para cubrir necesidades del departamento</t>
  </si>
  <si>
    <t xml:space="preserve">Seleccionar un equipo para la asesoría, seguimiento y  cualificación del sector cultural </t>
  </si>
  <si>
    <t xml:space="preserve">Ejecutar plan de compra anual de la Dirección Administrativa de Cultura. </t>
  </si>
  <si>
    <t>Desarrollar una estrategia de comunicación y posicionamiento de la Dirección Administrativa de Cultura de Nariño.</t>
  </si>
  <si>
    <t>Realizar 128 encuentros locales (2 por municipios) en relación con la conformación y fortalecimiento de consejos municipales de cultura y sistema departamental de cultura</t>
  </si>
  <si>
    <t>Desarrollar 2 encuentros departamentales del sector cultural para la conformación de los consejos de área en las áreas culturales:  Artes plásticas, Comunicación y Artes escénicas.</t>
  </si>
  <si>
    <t>Publicar material pedagógico para el conocimiento del Sistema Departamental de Cultura en los municipios de Nariño, sub regiones y departamento</t>
  </si>
  <si>
    <t>Conformar los consejos de área de Artes plásticas, Comunicación y Artes escénicas.</t>
  </si>
  <si>
    <t xml:space="preserve">Desarrollar 1 Encuentro departamental con responsables de cultura, responsables de escuelas municipales de música y responsables de bibliotecas públicas </t>
  </si>
  <si>
    <t>Diseñar e implementar 6 encuentros de formación (2 presenciales y 4 virtuales) con responsables de cultura en el marco del plan de formación a instituciones públicas en cultura en los municipios priorizados</t>
  </si>
  <si>
    <t xml:space="preserve">Diseñar, imprimir y distribuir material pedagógico para el fortalecimiento de las instituciones públicas municipales encaminado a la comprensión y toma de decisiones para fortalecer el Sistema Departamental de Cultura. </t>
  </si>
  <si>
    <t>Implementar la primera fase del Plan Departamental de Música: 1 encuentro sub regional y el levantamiento diagnóstico del sector musical de Nariño en al menos 6 sub regiones.</t>
  </si>
  <si>
    <t>Fortalecidas las instituciones públicas de 8 municipios del departamento de Nariño</t>
  </si>
  <si>
    <t>Diseñar e implementar 1 plataforma virtual que consolide los procesos del sistema de información cultural de Nariño (formación, gestión, relacionamiento)</t>
  </si>
  <si>
    <t>Gestionar y articular acciones con la Secretaría de Gobierno Departamental  la adecuación colectiva de 5 infraestructuras culturales</t>
  </si>
  <si>
    <t>Desarrollar  2 mingas de adecuación del espacio físico de bibliotecas públicas, casas de la cultura o espacios públicos de los municipios de Policarpa y Tumaco</t>
  </si>
  <si>
    <t xml:space="preserve">Priorizar a través de los encuentros departamentales de responsables de cultura 6 espacios, bienes culturales para el desarrollo de la estrategia de adecuación </t>
  </si>
  <si>
    <t xml:space="preserve">En el marco del proyecto: Fortalecida la Banda Sinfónica Departamental de Nariño se desarrollarán las siguientes actividades: </t>
  </si>
  <si>
    <t xml:space="preserve">Desarrollar 3 residencias de formación para instrumentistas, director y ensamble. </t>
  </si>
  <si>
    <t>Desarrollar 5 conciertos de gala de la Banda departamental</t>
  </si>
  <si>
    <t>Desarrollar 30 conciertos abiertos para la formación de público</t>
  </si>
  <si>
    <t xml:space="preserve">Desarrollar 4 conciertos didácticos que incluyan el montaje teatral de piezas musicales. </t>
  </si>
  <si>
    <t xml:space="preserve">Realizar la reserva legal  para el bienestar de artistas, gestores y cultores en el ámbito de la seguridad social </t>
  </si>
  <si>
    <t>Diseñar e implementar la convocatoria pública de estímulos y concertación para cofinanciación de proyectos culturales 2017</t>
  </si>
  <si>
    <t>Desarrollar un proceso de evaluación y selección de propuestas del sector cultural radicadas en el marco de la convocatoria pública</t>
  </si>
  <si>
    <t>Realizar el seguimiento técnico y financiero de las propuestas seleccionadas</t>
  </si>
  <si>
    <t xml:space="preserve">Desarrollar 2 laboratorios en música: emprendimiento musical y luthería. </t>
  </si>
  <si>
    <t>Desarrollar un Laboratorio en Artes de acción en 3 municipios del departamento, priorizados en el marco de los encuentros municipales de fortalecimiento del sector cultural</t>
  </si>
  <si>
    <t>Implementar un laboratorio de artes plásticas en los municipios de Gualmatán, Pasto, Tumaco, Samaniego y San Lorenzo.</t>
  </si>
  <si>
    <t>Apoyar  45  proyectos de circulación y creación correspondientes a la agenda cultural del departamento.</t>
  </si>
  <si>
    <t xml:space="preserve">Implementar un Laboratorio de danza con participación de 5 municipios priorizados en el marco de los encuentros locales de fortalecimiento institucional </t>
  </si>
  <si>
    <t>Diseñar e implementar la convocatoria pública de estímulos y concertación para cofinanciación de proyectos de circulación 2017</t>
  </si>
  <si>
    <t>No. de personas y  beneficiarias</t>
  </si>
  <si>
    <t>Abrir convocatoria  entre las bibliotecas públicas municipales para la selección de propuestas que dinamicen los servicios bibliotecarios.</t>
  </si>
  <si>
    <t>Abrir convocatoria pública para propuestas del sector cultural y organizaciones sociales encaminadas a la dinamización de bibliotecas públicas municipales</t>
  </si>
  <si>
    <t>Realizar 1 encuentro departamental de bibliotecarios del departamento de Nariño</t>
  </si>
  <si>
    <t>Diseñar y gestionar el proyecto de biblioteca patrimonial en Nariño en la convocatoria de impuesto al consumo</t>
  </si>
  <si>
    <t>Implementar la primera fase de la Biblioteca Patrimonial de Nariño</t>
  </si>
  <si>
    <t xml:space="preserve">En el marco del proyecto: Dinamizadas estrategias pedagógicas para el fomento de la lectura y escritura en las bibliotecas públicas se realizarán las siguientes actividades: </t>
  </si>
  <si>
    <t xml:space="preserve">Implementar la estrategia Conociendolees segunda fase en 64 bibliotecas del departamento de Nariño </t>
  </si>
  <si>
    <t xml:space="preserve">Desarrollar el Encuentro de cultura comunicación y ciudadanía en el municipio de Tumaco </t>
  </si>
  <si>
    <t xml:space="preserve">Desarrollar 1 encuentro sub regional (sub región occidente)  en el marco de la estrategia C +C (cultura y ciudadanía) </t>
  </si>
  <si>
    <t xml:space="preserve">Realizar dos ruedas de negocios para el sector cultural que permitan la gestión de proyectos en instancias de cooperación internacional, sector público y  privado. </t>
  </si>
  <si>
    <t>Articular acciones para el  fortalecimiento de proyectos culturales con población con discapacidad</t>
  </si>
  <si>
    <t xml:space="preserve">Aprobar a través de la convocatoria pública proyectos encaminados a promover la convivencia y reconciliación y la construcción social de paz. </t>
  </si>
  <si>
    <t>Gestionar 1 proyecto encaminado a la fortalecimiento de la Cultura ambiental  en el territorio</t>
  </si>
  <si>
    <t>Gestionar 1 proyecto para la construcción de cartografía cultural de Nariño, datos abiertos en cultura, e identificación de ecosistemas culturales del departamento</t>
  </si>
  <si>
    <t>Diseñar e implementar un Encuentro Binacional de comunicadores en articulación con el Ministerio de Cultura</t>
  </si>
  <si>
    <t>Apoyar la realización del 1 Encuentro Red 48 en articulación con el Centro de Medios de la Gobernación de Nariño</t>
  </si>
  <si>
    <t>Construir de manera colectiva 3 Relatos centrados en la construcción de memoria alrededor del pueblo Inga de Aponte.</t>
  </si>
  <si>
    <t>Desarrollar  2 Laboratorios de comunicación enfocados a la construcción de 4 relatos en multilenguaje (radio, prensa, audiovisual, fotografía)</t>
  </si>
  <si>
    <t>Diseñar y dar apertura de la convocatoria INC para la implementación del PES</t>
  </si>
  <si>
    <t>Priorizar a través de la convocatoria INC 3 proyectos encaminados a implementar el Plan Especial de Salvaguardia de Músicas de Marimba, cantos y danzas tradicionales del Pacífico Sur y Norte del Ecuador</t>
  </si>
  <si>
    <t>Desarrollar el proyecto Distintas maneras de narrar las Músicas de Marimba, cantos y danzas del Pacífico Sur de Colombia y Norte del Ecuador</t>
  </si>
  <si>
    <t>Diseñar y dar apertura de la convocatoria INC para proyectos que implemente el Sistema Vial Andino: Qhapaq Ñan</t>
  </si>
  <si>
    <t>Priorizados a través de la convocatoria INC 2 proyectos encaminados a implementar el Sistema Vial Andino: Qhapaq Ñan</t>
  </si>
  <si>
    <t>Desarrollar el proyecto: La memoria es un camino: expedición fotográfica por el Qhapaq Ñan</t>
  </si>
  <si>
    <t>Implementar el proyecto: Distintas maneras de narrar el Qhapaq Ñan</t>
  </si>
  <si>
    <t>Diseñar y dar apertura a la convocatoria INC para la implementación del PES de esta manifestación de la humanidad.</t>
  </si>
  <si>
    <t>Priorizar, a través de la convocatoria INC, 3 proyectos encaminados a implementar el Plan Especial de Salvaguardia de Músicas de Marimba, cantos y danzas tradicionales del Pacífico Sur y Norte del Ecuador</t>
  </si>
  <si>
    <t>Diseñar y dar apertura de la convocatoria INC para la realización de proyectos de protección, salvaguardia, apropiación social y difusión  de las manifestaciones del patrimonio cultural inmaterial de las comunidades,  grupos y personas portadoras.</t>
  </si>
  <si>
    <t>Cofinanciar la celebración del Carnaval del perdón Inga "Atun Puncha"</t>
  </si>
  <si>
    <t>Desarrollar el proyecto: Expedición por la memoria</t>
  </si>
  <si>
    <t>Diseñar y dar apertura de la convocatoria INC para la realización de proyectos para el fortalecimiento de los museos y centros de memoria</t>
  </si>
  <si>
    <t>Priorizar a través de la convocatoria INC 2 proyectos encaminados a el fortalecimiento de los museos y centros de memoria</t>
  </si>
  <si>
    <t>Diseñar y dar apertura de la convocatoria INC para la realización de proyectos de conservación, intervención, manejo recuperación y difusión del patrimonio cultural material del departamento de Nariño</t>
  </si>
  <si>
    <t>Priorizados a través de la convocatoria INC 2 proyectos de conservación, intervención, manejo recuperación y difusión del patrimonio cultural material del departamento de Nariño</t>
  </si>
  <si>
    <t>Desarrollar la primera fase del proyecto de memoria fotográfica del Departamento de Nariño</t>
  </si>
  <si>
    <t>Realizar 1 proyecto de conservación de archivos históricos del Departamento de Nariño</t>
  </si>
  <si>
    <t xml:space="preserve">Realizar 1 encuentro de archivos históricos </t>
  </si>
  <si>
    <t>Total Plan de Acción</t>
  </si>
  <si>
    <t>Elaborar  y ejecutar el plan de acción  2017 del Consejo Departamental de Política Social en el marco de la agenda estratégica.</t>
  </si>
  <si>
    <t xml:space="preserve">Asistir técnicamente a los Consejos Municipales de Política Social priorizados por la Secretaría en temas de primera infancia e infancia y política pública. (PNUD) . </t>
  </si>
  <si>
    <t>En el marco del proyecto "Protección de derechos y atención integral para la primera infancia e infancia del departamento de Nariño"</t>
  </si>
  <si>
    <t xml:space="preserve">No. De CDI con mejoramiento de infraestructura </t>
  </si>
  <si>
    <t xml:space="preserve">Capacitar funcionarios y funcionarias de entidades respondientes a la VCM en 12 Municipios del Departamento. </t>
  </si>
  <si>
    <t>Fortalecer 10 Municipios con procesos de emprendimiento y autonomía económica liderados por mujeres cabeza de familia</t>
  </si>
  <si>
    <t xml:space="preserve">Fortalecer alianza indígena de mujeres del Departamento </t>
  </si>
  <si>
    <t>Formar  500 mujeres en pedagogía para la paz, mecanismos alternativos de resolución de conflictos y cultura de paz.</t>
  </si>
  <si>
    <t>Formulado e implementado el plan de acción  del comité de seguimiento a la ley 1257 de 2008 para vigencia 2017</t>
  </si>
  <si>
    <t>No. De municipios con procesos fortalecidos</t>
  </si>
  <si>
    <t>Fortalecer la divulgación del registro, localización y caracterización de la PcD, con los Comités Municipales, Direcciones Locales de Salud y el Instituto Departamental de Salud.</t>
  </si>
  <si>
    <t>Impulsar una estrategia para el carnaval de blancos y negros, a través de una escuela cultural  inclusiva, guiada a la participación de la PcD.</t>
  </si>
  <si>
    <t xml:space="preserve">Promover e implementar actividades lúdicas, recreativas y de visibilización el día internacional de la discapacidad. </t>
  </si>
  <si>
    <t>Contratar los servicios de interpretación de Lengua de Señas Colombiana para los eventos de la Gobernación dirigidos a la comunidad sorda de Nariño.</t>
  </si>
  <si>
    <t>Apoyar la vinculación de nuevas asociaciones a la estrategia de capital Semilla.</t>
  </si>
  <si>
    <t>Fortalecer un proceso de generación de ingresos para la PcD víctima del conflicto armado.</t>
  </si>
  <si>
    <t>32
(3 nuevos)</t>
  </si>
  <si>
    <t>Concertar y ejecutar el Plan de Acción anual del Comité Departamental de Discapacidad.</t>
  </si>
  <si>
    <t>Seguimiento a la ejecución del Plan de Acción 2017</t>
  </si>
  <si>
    <t>En el marco del proyecto "Protección de derechos y atención integral a adultos mayores en el departamento de Nariño" se realizaran las siguientes actividades:</t>
  </si>
  <si>
    <t xml:space="preserve">Realizar cuatro encuentros subregionales  (Sur con sede Ipiales, Costa con sede Tumaco, Centro con sede Pasto y Norte con sede la Unión) para Encuentro Departamental de Adulto Mayor, escogencia de sede, participación y sensibilización. </t>
  </si>
  <si>
    <t>En el marco del proyecto "Protección de derechos de los habitantes de calle del departamento de Nariño" se realizarán las siguientes actividades:</t>
  </si>
  <si>
    <t>En el marco del proyecto "Protección de derechos y generación de oportunidades para adolescentes y jóvenes en el departamento de Nariño"</t>
  </si>
  <si>
    <t>En el marco del proyecto "Protección de derechos y generación de oportunidades para mujeres del departamento de Nariño</t>
  </si>
  <si>
    <t xml:space="preserve">Fortalecer el Observatorio de Género de Nariño en las líneas de Violencias contra las mujeres, autonomía económica, participación política y construcción de paz.    </t>
  </si>
  <si>
    <t>Publicar y socializar 3 boletines "Cifras Violeta" del observatorio de género de Nariño</t>
  </si>
  <si>
    <t>En el marco del proyecto: Protección de derechos y generación de oportunidades para población LGTBI en el departamento de Nariño, se realizar las siguientes actividades</t>
  </si>
  <si>
    <t xml:space="preserve">Realizar un diplomado de participación e incidencia política a  lideres y lideresas de población LGBTI. </t>
  </si>
  <si>
    <t>En el marco del proyecto "Protección de derechos e inclusión social de personas con discapacidad en el departamento de Nariño." se realizaran las siguientes actividades:</t>
  </si>
  <si>
    <t>Fortalecer un proceso a través del arte y la cultura como método de habilitación y rehabilitación para la PcD.</t>
  </si>
  <si>
    <t xml:space="preserve">Implementar una Línea para atención de abusos y maltratos, a través de la cual se atenderá denuncias, se suministrará orientación para presentar una denuncia y se prestará asesoría sobre cómo enfrentar los abusos y maltratos incluido la violencia sexual contra el adulto mayor. En articulación con la Policía Nacional, Secretaría de Gobierno Departamental, Fiscalía General y/o seccional y la Alcaldía del Municipio de Pasto y las demás dependencias que tengan la competencia de protección de derechos de adulto mayor en la ciudad capital. </t>
  </si>
  <si>
    <t>Construcción de línea base para identificar los municipios con mayor incidencia de problemática de habitantes y numero de personas en situación de calle identificadas a través de requerimientos e investigaciones en los 64 municipios para consolidación de estadísticas en aras de implementar la política pública pertinente en la próxima vigencia fiscal.</t>
  </si>
  <si>
    <t xml:space="preserve">Efectuar una jornada de atención integral e identificación de los habitantes de calle en la ciudad capital, en articulación con la Registradora Nacional del Estado Civil, Secretaría de Gobierno, Secretaría de Salud y Alcaldía del Municipio de Pasto -Secretaría de Bienestar Social y Universidades.  </t>
  </si>
  <si>
    <t xml:space="preserve">Coordinar la formulación y ejecución del Plan de Acción del comité departamental de atención a habitantes de calle. </t>
  </si>
  <si>
    <t>En el marco del proyecto: Incremento de la Cobertura en los niveles de transición, primaria, secundaria y media en los establecimientos educativos de los municipios no certificados del Departamento de Nariño, se realizaron las siguientes actividades así:</t>
  </si>
  <si>
    <t>Seguimiento a Comités Municipales constituidos a través de correos electrónicos.</t>
  </si>
  <si>
    <t>Envío de comunicados sobre los procesos de matrícula a través de correos electrónicos a directivos docentes, docentes y administrativos responsables de la parte operativa del SIMAT.</t>
  </si>
  <si>
    <t xml:space="preserve">Capacitación a funcionarios de los EE, en la plataforma SIMAT, ubicados en los 61 municipios no certificados del Departamento de Nariño, </t>
  </si>
  <si>
    <t>Generación, seguimiento y remisión de los reportes de registro de matrícula en la plataforma SIMAT. Diciembre 2016 a marzo 2016 cada 15 días.</t>
  </si>
  <si>
    <t>Capacitación a funcionarios de los EE, en la plataforma SIMPADE, ubicados en los 61 municipios no certificados del Departamento de Nariño,</t>
  </si>
  <si>
    <t xml:space="preserve">Articulación y socialización de dos rutas de atención educativas para adolescentes que ingresan al sistema de responsabilidad penas:
- Con líder del Sistema de Responsabilidad Penal Grupo Asistencia Técnica ICBF, Regional Nariño
- Con la Secretaría de Educación Municipal de Pasto, Ipiales y Tumaco. </t>
  </si>
  <si>
    <t>Efectuar reuniones con entidades que apoyan el proceso de implementación de proyectos pedagógicos transversales como: CORPONARIÑO, ICBF e IDSN  a fin de establecer acciones conjuntas</t>
  </si>
  <si>
    <t>Efectuar  observaciones y/o recomendaciones a las instituciones educativas en  relación a los proyectos pedagógicos transversales.</t>
  </si>
  <si>
    <t>Proceso de formación de 895 docentes a través de  Computadores Para Educar (Diplomado Innova tic).</t>
  </si>
  <si>
    <t>Seguimiento al proyecto de Acceso a las TIC en zonas rurales y/o apartadas, Kiosco Vive Digital Fase 3, formación en los 4 Vive Digital Plus y 4 Vive Digital 3</t>
  </si>
  <si>
    <t>Realizar una Iteración metodológica de cátedra futura</t>
  </si>
  <si>
    <t xml:space="preserve">En el marco del proyecto: Fortalecimiento de la capacidad organizacional de la Secretaria de Educación del Departamento de Nariño, se realizaron las siguientes actividades así:
</t>
  </si>
  <si>
    <t xml:space="preserve">Gestionar los recursos para la construcción </t>
  </si>
  <si>
    <t>Renovar la licencia de construcción.</t>
  </si>
  <si>
    <t>Realizar talleres para fortalecer la comunicación asertiva y fomentar el trabajo en equipo y para el manejo del estrés laboral</t>
  </si>
  <si>
    <t>Auditoria de seguimiento a los macro procesos certificados: Gestión de Cobertura del Servicio Educativo, Gestión del Talento Humano, Atención al Ciudadano, Calidad del Servicio Educativo.</t>
  </si>
  <si>
    <t xml:space="preserve">Revisión y actualización de macro procesos que conforman el sistema de gestión de Calidad de la Secretaría de Educación Departamental
</t>
  </si>
  <si>
    <t xml:space="preserve">Elaborar y socializar el informe de gestión 2016, indicadores de coberturas de calidad de agua con los Actores responsables de garantizar la accesibilidad al agua, y entidades de control  </t>
  </si>
  <si>
    <t>Elaborar 2 mapas de riesgo de la fuentes hídricas de abastecimiento Rio Blanco y Rio Mira, de acuerdo a lo establecido en la resolución 4716 de 2010.</t>
  </si>
  <si>
    <t>Ejecutar el  100 % de  visitas de inspección ocular   a las fuentes de agua para consumo humano como  requisito para expedir la resolución de autorización sanitaria, en correspondencia a solicitudes presentadas  para concesión de agua.</t>
  </si>
  <si>
    <t>Realizar la coordinación y  seguimiento al desarrollo de  la jornada masiva de vacunación antirrábica en los 64 Municipios del departamento de Nariño</t>
  </si>
  <si>
    <t xml:space="preserve">Realizar Asistencia técnica seguimiento y evaluación a programas y proyectos en salud ambiental en la formulación e implementación de los planes PAIES con todos (100%) municipios del departamento de Nariño </t>
  </si>
  <si>
    <t>Realizar visitas de inspección y vigilancia cumplimento de actividades de preventivas de salud Oral a los actores del SGSSS presentes en el  municipios priorizados en el Departamento de Nariño</t>
  </si>
  <si>
    <t>Realizar al 100% el seguimiento a los casos presentados en los municipios priorizados en la vigilancia epidemiológica de fluorosis en salud oral</t>
  </si>
  <si>
    <t>Realizar seguimiento al 100% de acciones de los diferentes actores involucrados en el Departamento de Nariño en el desarrollo del Plan Decenal de Control de Cáncer 2012-2021(PDCC).</t>
  </si>
  <si>
    <t>Realizar generación de capacidades  al personal asistencial para cáncer, en las guías de practica clínica en los canceres priorizados con el apoyo del instituto Nacional de Cancerología(INC),En la manera de taller.</t>
  </si>
  <si>
    <t>Realizar mediante 4 curso virtual el fortalecimiento de generación de capacidades en el área de en imágenes diagnosticas en cáncer de la Red Prestadora de Servicios de Salud del Departamento de Nariño, con apoyo de INC.  (enfocado fundamentalmente a radiólogos)</t>
  </si>
  <si>
    <t>Conformar el Consejo Departamental de Cáncer, con el fin de involucrar a todos los actores sobre el Desarrollo del Plan Decenal de Cáncer.</t>
  </si>
  <si>
    <t>Realizar las 4 reuniones con seguimiento a compromisos del Consejo Asesor de cáncer Infantil de Nariño y las actividades derivadas del mismo.</t>
  </si>
  <si>
    <t xml:space="preserve">Realizar asistencia técnica a través de talleres, acompañamiento y asesoría a los 64 municipios para la generación de capacidades dirigido a personal de salud (médicos, enfermeras y Psicólogos) de las ESE de los municipios </t>
  </si>
  <si>
    <t>Realizar 22  visitas de seguimiento, a 2 municipios priorizados en la implementación  del modelo de atención psicosocial  MhGAP, y 20 visitas a municipios para sensibilización en la estrategia MhGAP</t>
  </si>
  <si>
    <t>Realizar visitas de inspección, vigilancia y actividades de asistencia técnica a la red de prestación de servicios de todos los municipios del departamento de Nariño, con el fin de fortalecer la adherencia a protocolos y guías de atención a las gestantes</t>
  </si>
  <si>
    <t>Realizar acciones de inspección , vigilancia y asistencia técnica a la red de prestación de servicios de salud a los servicios de salud amigables para adolescentes y jóvenes en todos los  municipios del departamento con el objeto de fortalecer la atención en salud a esta población.</t>
  </si>
  <si>
    <t>Definir y ejecutar al 100% un plan de acción con relación al fortalecimiento de la estrategia de reducción de transmisión materno-infantil del VIH con el objeto de disminuir el riesgo de transmisión materno-infantil del VIH.</t>
  </si>
  <si>
    <t>Realizar seguimiento al 100% de los planes de reducción de sífilis congénita de los diez municipios de la costa pacifica con el fin de promover la búsqueda y tratamiento de la sífilis gestacional en estos municipios.</t>
  </si>
  <si>
    <t>Formular y ejecutar el  plan de acción del Comité Consultivo Departamental de Prevención y Atención a Víctimas de Violencia Sexual con el objeto de fortalecer la atención integral intersectorial de las victimas de violencias basada en genero con énfasis en sexual.</t>
  </si>
  <si>
    <t>Realizar acciones de  inspección, vigilancia y asistencia técnica en el cumplimiento de la guía de atención de cáncer de cérvix con el objeto de promover la adherencia a la normatividad vigente,  a 100%  ESE y DLS</t>
  </si>
  <si>
    <t xml:space="preserve">Realizar la entrega al 100% de   insumos críticos del PAI de forma mensual, garantizando la disponibilidad de los mismos en cada municipio. </t>
  </si>
  <si>
    <t>Realizar la dotación de 2 cuartos fríos para el nuevo centro de acopio departamental de vacunación</t>
  </si>
  <si>
    <t>Realizar al 100% asistencia técnica a los actores involucrados para el fortalecimiento de  capacidades en los 12 componentes del PAI</t>
  </si>
  <si>
    <t>Realizar al 100% las visitas de IV a las IPS y ESE vacunadoras priorizadas en los 12 componentes del PAI con su respectivo seguimiento a planes de mejora</t>
  </si>
  <si>
    <t>Realizar al 100% las visitas  de IV con base en la metodología de Calidad de Dato a las IPS y ESE vacunadoras priorizadas en el departamento de Nariño con su respectivo seguimiento a planes de mejora</t>
  </si>
  <si>
    <t xml:space="preserve">Realizar al 100% el proceso de articulación con las Universidades e instituciones formadoras del Talento Humano con el fin de fortalecer capacidades en el componente PAI </t>
  </si>
  <si>
    <t>Realizar visitas de Inspección, Vigilancia del programa de Hansen a los actores del SGSSS presentes en los 16 Municipios Priorizados por Riesgo Epidemiológico para  garantizar cumplimiento del plan Estratégico para aliviar la carga de lepra.</t>
  </si>
  <si>
    <t xml:space="preserve">Generar capacidades  mediante 3 capacitaciones a los actores del SGSSS presente en los 64 municipios del departamento de Nariño en Tuberculosis y Hansen para mejorar la adherencia a guías y nuevos lineamientos de los programas; las cuales se realizaran en las ciudades de Pasto, Tumaco e Ipiales </t>
  </si>
  <si>
    <t>Realizar dos jornadas de capacitación a médicos tradicionales y líderes de comunidad AWA en componente de Tuberculosis y ruta de atención de pacientes con Tuberculosis.</t>
  </si>
  <si>
    <t xml:space="preserve">Realizar visitas de Asistencia Técnica del programa de Tuberculosis  a los actores del SGSSS presentes en los 40 Municipios Priorizados por Riesgo Epidemiológico para  garantizar cumplimiento de las líneas de plan post TB. </t>
  </si>
  <si>
    <t>Realizar 8 visitas de  Inspección y Vigilancia a EAPBs priorizadas para garantizar el cumplimiento de la aplicación de la normatividad vigente en Tuberculosis de acuerdo a sus competencias</t>
  </si>
  <si>
    <t xml:space="preserve">Realizar 3 reuniones y seguimiento de compromisos mediante la articulación interinstitucional, con el grupo de estudio de Tuberculosis de Nariño para coordinar el desarrollo de acciones encaminadas a prevenir, vigilar y controlar la tuberculosis, la confección, TB-VIH, la tuberculosis multidrogorresistente MDR  y demás condiciones que incidan para el control de la enfermedad. </t>
  </si>
  <si>
    <t>Realizar  vigilancia en salud Pública mediante la consolidación del 100% de informes de casos, actividades y análisis de cohortes de pacientes de Tuberculosis y lepra para retroalimentar el Sistema de información dispuesto por el MSPS.</t>
  </si>
  <si>
    <t>Realizar al 100% las solicitudes y entregas de los antiparasitarios a municipios para la implementación la estrategia de la eliminación masiva de parásitos intestinales .</t>
  </si>
  <si>
    <t>Analizar el 100% de los casos de mortalidad evitable por enfermedad Respiratoria aguda con seguimiento a planes de mejora</t>
  </si>
  <si>
    <t>Realizar acciones de apoyo al componente de Gestión del conocimiento mediante los Estudios de investigación en Dengue propuestos por Centros de Investigación reconocidos.</t>
  </si>
  <si>
    <t>Realizar seguimiento a la implementación de los componentes de la EGI para Leishmaniasis visceral en cuatro municipios priorizados del departamento.</t>
  </si>
  <si>
    <t>Realizar acciones de apoyo al componente de Gestión del conocimiento mediante los Estudios de investigación en Leishmaniasis propuestos por Centros de Investigación reconocidos.</t>
  </si>
  <si>
    <t>Ejecutar un estudio de foco de transmisión de Leishmaniasis cutánea de acuerdo a factores de riesgo elevados para presentar brote.</t>
  </si>
  <si>
    <t>Realizar acciones de apoyo al componente de Gestión del conocimiento mediante los Estudios de investigación en Malaria propuestos por Centros de Investigación reconocidos.</t>
  </si>
  <si>
    <t xml:space="preserve">Desarrollar las acciones pertinentes para la adquisición de los bienes y servicios necesarios la implementación de todos los componentes de la EGI según las competencias del departamento. </t>
  </si>
  <si>
    <t>Realizar asistencia técnica a 45 DLS del departamento a través de talleres, asesorías y acompañamientos para formular 14 y actualizar 31 planes de respuesta del sector salud</t>
  </si>
  <si>
    <t>Realizar asistencia técnica a los actores de la red de los 65 Comités seccional y local de seguridad y salud en el trabajo con planes de acción en beneficio de la población trabajadora del Departamento de Nariño.</t>
  </si>
  <si>
    <t>Realizar asistencia técnica a los actores de los 6 comités de la red de seguridad y salud en el trabajo del Departamento Nariño (Normativos), en beneficio de la población trabajadora.</t>
  </si>
  <si>
    <t>Realizar asistencia técnica y Seguimiento a la continuidad de la estrategia de entornos Saludables laborales en 20 municipios y acompañar a 4 nuevos municipios  en la implementación de la estrategia de entornos saludables en espacios laboral de la agricultura</t>
  </si>
  <si>
    <t>Realizar asistencia técnica y Seguimiento a la continuidad de la estrategia de entornos Saludables laborales en los 12 municipios y acompañar a un nuevo municipio en la implementación de la estrategia de entornos saludables en espacios laboral de la minería</t>
  </si>
  <si>
    <t>Realizar Asistencia técnica en  Aplicación de la Política Pública en Salud y RIAS promoción y mantenimiento de la salud a las DLS e IPS que atienden a población de primera infancia, infancia y adolescencia en los 64 municipios.</t>
  </si>
  <si>
    <t>Realizar Inspección y Vigilancia a los 64 municipios en la aplicabilidad de la Política Pública y  Ruta de Atención Integral Promoción y mantenimiento de la Salud en la población de primera infancia, infancia y adolescencia.</t>
  </si>
  <si>
    <t>Realizar 2 reuniones de articulación con la academia para promover la investigación sobre el cáncer de Próstata y otros tipos de Cáncer priorizados en Departamento de Nariño</t>
  </si>
  <si>
    <t>Realizar 4 reuniones de articulación intersectorial (universidades formadores de talento humano en salud, ICBF, DNPS, diferentes secretarias departamentales y municipales), e interinstitucional Dimensiones de Salud Publica, Subdirección de Calidad y aseguramiento, EAPB, Actores sociales municipales y departamentales para el cumplimiento en la atención integral a la población de primera infancia Infancia y adolescencia.</t>
  </si>
  <si>
    <t>Realizar 2 reuniones de Articulación intersectorial  ICBF, DNPS, diferentes secretarias departamentales y municipales), e interinstitucional Dimensiones de Salud Publica, Subdirección de Calidad y aseguramiento, EAPB, Actores sociales municipales y departamentales para el cumplimiento en la implementación de la estrategia Mil Primeros días.</t>
  </si>
  <si>
    <t>Programar y ejecutar dos reuniones de Articulación intersectorial  ICBF, DNPS, diferentes secretarias departamentales y municipales), e interinstitucional Dimensiones de Salud Publica, Subdirección de Calidad y aseguramiento, EAPB, Actores sociales municipales y departamentales para el cumplimiento en la implementación de la estrategia Mil Primeros días.</t>
  </si>
  <si>
    <t>Realizar 96 visitas de asistencia técnica para la aplicación de la estrategia de atención integral a la primera infancia , Infancia DLS (2 veces en el años a las priorizadas)</t>
  </si>
  <si>
    <t>Realizar 2 reuniones de Articulación intersectorial (universidades formadores de talento humano en salud, ICBF, DNPS, diferentes secretarias departamentales y municipales), e interinstitucional Dimensiones de Salud Publica, Subdirección de Calidad y aseguramiento, EAPB, Actores sociales municipales y departamentales para el cumplimiento en la atención integral a la población de primera infancia Infancia y adolescencia.</t>
  </si>
  <si>
    <t>Diseñar e implementar un sistema de alertas tempranas para Seguimiento a los resultados en salud en la atención integral de los Niñas y Niños</t>
  </si>
  <si>
    <t>Participar y hacer seguimiento a los compromisos adquiridos al 100% por parte de los integrantes del comité departamental de Envejecimiento y Vejez y en espacios de articulación intersectorial para mejorar las condiciones de vida de la población adulta mayor.</t>
  </si>
  <si>
    <t>En el Marco del Proyecto de Implementación de la gestión de la salud con población victima y con enfoque de genero</t>
  </si>
  <si>
    <t>Realizar asistencia técnica a 20 Direcciones Locales de Salud municipales que cuentan con la inclusión del componente de salud en poblaciones étnicas en el COAI</t>
  </si>
  <si>
    <t>Realizar seguimiento a los 6  municipios  que cuentan  con la formulación de   planes de acción   para atención diferencial de grupos étnicos en el Marco del Plan de Salvaguarda étnico de los pueblos , EPERARA SIAPIDARA, COFAN E INGAS</t>
  </si>
  <si>
    <t>Realizar seguimiento al 100% de los planes estratégicos de atención diferencial en grupos étnicos de acción realizados con los  INGAS, EPERARA SIAPIDARA Y COFAN</t>
  </si>
  <si>
    <t>Realizar asistencia técnica a los 11 municipios priorizados que cuenta con población afro descendientes  (costa pacifica) y ROM presentes en el departamento de Nariño</t>
  </si>
  <si>
    <t>Realizar Asistencia Técnica al 100% de las solicitudes  de los actores del SGSSS presentes en el Departamento de Nariño en la normatividad vigentes sobre la política publica de Discapacidad y comités de Discapacidad municipales.</t>
  </si>
  <si>
    <t>Realizar  visitas de  Inspección y Vigilancia  y Asistencia a 15 municipios priorizados en la aplicación de la  política publica de Discapacidad  y comités de Discapacidad municipales.</t>
  </si>
  <si>
    <t>Realizar  y conseguimiento de compromisos de las 4 reuniones del Comité Departamental de discapacidad.</t>
  </si>
  <si>
    <t>Realizar seguimiento a las Unidades Generadoras de Datos del Registro localización y Caracterización de las Personas con Discapacidad en los 64 municipios del Departamento de Nariño</t>
  </si>
  <si>
    <t>Revisar y consolidar el 100% de los reportes de información de referencia y contra referencia por parte de las IPS públicas del departamento</t>
  </si>
  <si>
    <t xml:space="preserve">Realizar seguimiento al  100% de PQR relacionadas con el sistema de referencia y contra referencia  </t>
  </si>
  <si>
    <t>Capacitar al 100% de los municipios de Nariño en Red de Servicios y sistema de referencia y contra referencia.</t>
  </si>
  <si>
    <t>Realizar en un 100% el apoyo técnico en el proceso de autorizaciones medicas</t>
  </si>
  <si>
    <t>Contratar al 100% la red Publica y privada de baja, Mediana y Alta complejidad la atención de la población pobre y vulnerable, no afiliada, población especial y eventos NO POS del régimen subsidiado.</t>
  </si>
  <si>
    <t>Realizar asistencia técnica al personal asistencial de las ESE del Departamento de Nariño en Red de Urgencias y Emergencias</t>
  </si>
  <si>
    <t>Realizar visitas  programadas de Inspección, vigilancia y control a prestadores de servicios de salud en cumplimiento de las condiciones de habilitación dentro del SOGCAS.</t>
  </si>
  <si>
    <t xml:space="preserve">Realizar  4 talleres de asistencia técnica a las direcciones locales de salud para el cumplimiento de sus competencias </t>
  </si>
  <si>
    <t>Realizar 4 talleres para seguimiento a la  información Decreto 2193, a los prestadores públicos</t>
  </si>
  <si>
    <t>Realizar  4 talleres de seguimiento a los programas de saneamiento fiscal y financiero y planes de gestión integral del riesgo</t>
  </si>
  <si>
    <t>Realizar evaluación y seguimiento de la información de programas de saneamiento financiero y planes e gestión al 100% de las ESE que están en riesgo financiero</t>
  </si>
  <si>
    <t>Capacitar a treinta (30) IPS Publicas y/o municipios del departamento en aspectos relacionados con gestión de plan bienal de inversiones y proyectos.</t>
  </si>
  <si>
    <t>Evaluar cuarenta (40) proyectos de infraestructura  y dotación hospitalaria, y los de gestión Institucional</t>
  </si>
  <si>
    <t>Adecuar las instalaciones físicas del LSP</t>
  </si>
  <si>
    <t>Definir el plan de acción con los diferentes actores del SGSSS del Departamento de Nariño para la implementación del  Modelo Integral de Atención  en Salud (MIAS) en los componentes de caracterización territorial, regulación de las Rutas Integrales de Atención en Salud y delimitación territorial.</t>
  </si>
  <si>
    <t>Realizar visitas de Inspección y Vigilancia en 17 Municipios del Departamento de Nariño para monitorear, evaluar la adherencia a normas, guías y protocolos en salud de los programas priorizados en salud pública.</t>
  </si>
  <si>
    <t>Adelantar al 100% acciones de asistencia técnica, IVC y articulación con  los actores y sectores del SGSSS relacionado con normas, políticas, guías, protocolos de salud pública en el departamento</t>
  </si>
  <si>
    <t>Convocar, ejecutar y hacer seguimiento a 100% de las mesas de salud programadas, según circular 030/2013</t>
  </si>
  <si>
    <t xml:space="preserve">Realizar un  taller de asistencia técnica a las direcciones locales de salud para el cumplimiento de sus competencias </t>
  </si>
  <si>
    <t>Realizar 42 visitas de Inspección, vigilancia a las direcciones locales de salud  sobre en cumplimiento de sus competencias de acuerdo al  del Decreto 3003 de 2005 y a la metodología del Ministerio de Salud y Protección Social</t>
  </si>
  <si>
    <t>Realizar 22 visitas de inspección y vigilancia a municipios descertificados y no descentralizados del Departamento de Nariño</t>
  </si>
  <si>
    <t>Realizar Asistencia técnica, monitorio y seguimiento a las responsabilidades en la operación del aseguramiento a  100% de los actores del SGSSS, atraves de talleres, requerimientos y/o visitas, según demanda</t>
  </si>
  <si>
    <t>Realizar acciones de Inspección, vigilancia y asistencia técnica en la gestión del riesgo en salud en 100% de las EAPB habilitadas en el Departamento de Nariño.</t>
  </si>
  <si>
    <t>Diseñar, formular y gestión de aprobación y financiamiento del proyecto de construcción de la nueva sede de IDSN</t>
  </si>
  <si>
    <t>Ejecutar el 85% de acciones de comunicación externa  para impactar en cambios de comportamiento encaminados a mejorar la salud de la población</t>
  </si>
  <si>
    <t>Ejecutar el 85% de acciones de comunicación interna  para mejorar el clima laboral,  minimizar el riesgo psicosocial y mantener informado respecto a la gestión institucional al personal de IDSN.</t>
  </si>
  <si>
    <t>Comprar un servidor, 10 switchs, 5 impresoras, 10 escaners , 35  equipos de computo, un TV y demás elementos para fortalecer los sistemas de información de IDSN</t>
  </si>
  <si>
    <t>Actualizar en un 100% la información requerida por el Ministerio de Hacienda en  aplicativo PASIVOCOL de los funcionarios, ex funcionarios y pensionados del IDSN con corte a 31 de diciembre de 2016.</t>
  </si>
  <si>
    <t>Diseñar e implementar en un 100% la agenda de reporte de información del pasivo pensional según lineamiento de Min hacienda</t>
  </si>
  <si>
    <t>Realizar las defensas jurídicas al 100% por Pasivo Pensional y Aportes Patronales mientras se logra sanear los recursos por estos dos conceptos</t>
  </si>
  <si>
    <t>Asesorar y capacitar 100%  de los funcionarios de las áreas de microbiología, aguas y alimentos de LSP de IDSN, sobre normas, guías y protocolos para la acreditación de LSP, según  ISO IEC 17025</t>
  </si>
  <si>
    <t>Realizar al menos en un 80% la adquisición de insumos y pruebas de laboratorio, de conformidad a lo establecido en el plan de adquisiciones.</t>
  </si>
  <si>
    <t>Realizar  al 100% las acciones de vigilancia epidemiológico, control sanitario, gestión de calidad e investigación, de conformidad a las funciones del LSP</t>
  </si>
  <si>
    <t>Implementar  en 10 Municipios priorizados la metodología COMBI 10 pasos para la identificación  e intervención de conductas de riesgo a nivel individual, familiar, comunitaria e institucional en los municipios priorizados.</t>
  </si>
  <si>
    <t>Conformar y fortalecer  en 40 Municipios priorizados las redes sociales, comunitarias, sectoriales, e intersectoriales en los Municipios priorizados de a cuerdo al análisis de situación en salud.</t>
  </si>
  <si>
    <t>Desarrollar en 40 Municipios priorizados acciones de educación y comunicación para la salud para el desarrollo de capacidades de las personas, las familias, las comunidades, las organizaciones y redes para la promoción de la salud individual y colectiva, la gestión del riesgo y la transformación positiva de los diferentes entornos.</t>
  </si>
  <si>
    <t>Implementar zonas de orientación  en 6 Municipios priorizados según análisis de la situación en salud.</t>
  </si>
  <si>
    <t>Implementar en 6 Municipios priorizados los Centros de escucha para población con VIH, consumo de sustancias spicoactivas y cuidadores de personas con discapacidad en los municipios priorizados según análisis de la situación en salud en el Departamento de Nariño.</t>
  </si>
  <si>
    <t>Realizar al 100% las acciones de producción para material educomunicativo para la promoción y prevención de la salud como apoyo a las diferentes actividades planteadas en las 10 dimensiones de l Plan Decenal de Salud Pública.</t>
  </si>
  <si>
    <t>Desarrollar e implementar en 5 Municipios priorizados los mecanismos que conlleven a una canalización efectiva de personas y comunidades hacia los servicios sociales y de salud en los municipios priorizados según análisis de la situación en salud.</t>
  </si>
  <si>
    <t>Identificar y describir en 4 municipios priorizados el contexto social y ambiental  de las personas y comunidades en los diferentes entornos que permitan reconocer los factores de riesgo y momentos significativos en el curso de la vida en los municipios priorizados según análisis de la situación en salud.</t>
  </si>
  <si>
    <t>Realizar en 10 municipios priorizados la caracterización social y ambiental para identificar aspectos socio demográficos en desarrollo de la Estrategia de Modelo de Atención en Salud basado en Atención Primaria en Salud para lograr el mejoramiento del estado de salud de la población y el goce efectivo del derecho a la salud,  en los municipios priorizados según análisis de la situación en salud.</t>
  </si>
  <si>
    <t>Suministrar Jeringas  para estrategias de reducción del daño en usuarios de drogas inyectables en los 63 municipios del departamento de Nariño</t>
  </si>
  <si>
    <t xml:space="preserve">Suministrar 5.000 pruebas VIH DUO para promocionar la prueba rápida de VIH/SIFILIS en población clave (trabajadoras sexuales, LGTBI, hombres que tengan sexo con hombres, otra población en situación de calle en Municipios con alta incidencia de población vulnerable para promocionar la prueba). 
</t>
  </si>
  <si>
    <t>Suministrar 100% de medicamentos de uso masivo para la prevención y eliminación de las enfermedades infecciosas Desatendidas según guías y protocolos definidos por la nación (Albendazol tabletas x 400 mg y en suspensión).</t>
  </si>
  <si>
    <t>Realizar la vacunación antirrábica a perros y gatos de manera oportuna , continua y con calidad en los 30 municipios del Departamento de Nariño priorizados ( Excluido Pasto).</t>
  </si>
  <si>
    <t>Desarrollar jornadas en salud en 5 Municipios priorizados con despliegue de un equipo interdisciplinario para garantizar el acceso de la población, ubicada prioritariamente en áreas rurales, a los servicios de salud individuales y colectivos.</t>
  </si>
  <si>
    <t>Realizar  al 100% el diagnóstico y aplicación de herramientas de seguridad de la información de los sistemas de IDSN</t>
  </si>
  <si>
    <t>Recepcionar, consolidar, validar, procesar y reportar la información de registro individual de prestación de servicios de salud al 100%</t>
  </si>
  <si>
    <t>Realizar el 100% de Inscripción y registro de los profesionales y técnicos área salud, según la demanda</t>
  </si>
  <si>
    <t>Realizar al 100% seguimiento y coordinación actividades de servicio social obligatorio</t>
  </si>
  <si>
    <t>Iniciar al menos 2 investigaciones nuevas en salud pública en alianza con Universidades</t>
  </si>
  <si>
    <t>Brindar asistencia técnica sobre métodos de vigilancia epidemiológica al 100% de unidades de vigilancia epidemiológica municipales</t>
  </si>
  <si>
    <t xml:space="preserve">Realizar  2 talleres a los 64 municipios del departamento con el fin de socializar el documento Lineamientos Nacionales para La Vigilancia de la Salud Pública 2017, y el correcto funcionamiento del aplicativo SIVIGILA.
</t>
  </si>
  <si>
    <t>Recolectar, procesar, analizar y difundir en un 100%  la información epidemiológica del departamento</t>
  </si>
  <si>
    <t>Capacitar al 100% del recurso humano de la unidad epidemiologia del nivel departamental para una  oportuna y  adecuada asistencia técnica a los municipios ante la ocurrencia de brotes o epidemias.</t>
  </si>
  <si>
    <t>Realizar la notificación obligatoria semanal (52) al Ministerio de Salud-Instituto Nacional de Salud  de la ocurrencia o no , de los eventos sujetos a Vigilancia Epidemiológica Nacional</t>
  </si>
  <si>
    <t>Realizar mensualmente (12) un Comité de Vigilancia Epidemiológico Institucional, COVE con el fin de analizar la situación epidemiológica de los eventos de interés en salud pública</t>
  </si>
  <si>
    <t>Consolidar, analizar y publicar semanalmente (52) en la pagina web del IDSN,  la información correspondiente a los Eventos de Notificación Obligatoria Semanal ENOS con el fin de mantener informada a la población sobre la tendencia de los mismos.</t>
  </si>
  <si>
    <t>Suministrar, recepcionar y evaluar mensualmente (12) la información correspondiente a los registros de Estadísticas Vitales de los 64 municipios del departamentos, con el fin de suministrar al DANE información sobre los  Nacimientos y Defunciones del departamento.</t>
  </si>
  <si>
    <t>Elaborar anualmente el documento Indicadores Básicos de Salud, con el fin de suministrar información de carácter demográfico y epidemiológico del departamento para la toma de decisiones en salud</t>
  </si>
  <si>
    <t>Ejecutar al 100% las actividades contempladas en el Plan Quinquenal Binacional Fronterizo dentro de la línea de vigilancia epidemiológica, de acuerdo a lineamientos de Min salud.</t>
  </si>
  <si>
    <t>Consolidar, actualizar, analizar y publicar anualmente  de acuerdo a  la metodología establecida por el MSPS, el documento" Análisis  de la Situación de Salud del Departamento de Nariño, ASIS.</t>
  </si>
  <si>
    <t>Brindar asistencia técnica al 100 de las direcciones municipales de salud, para la correcta elaboración del documento " Análisis  de la Situación de Salud de su municipio.</t>
  </si>
  <si>
    <t>Recepcionar, evaluar, avalar (según lista de chequeo)  y enviar  al MSPS,  Los ASIS de los 64 municipios elaborados según la Guía Metodológica establecida por el nivel central, con el fin de que sean publicados en el repositorio nacional digital RID y sirvan de consulta para la toma de decisiones en salud.</t>
  </si>
  <si>
    <t>Realizar al 100% la recolección, tratamiento y disposición final de los residuos generados por el LSP</t>
  </si>
  <si>
    <t>Realizar  1700 visitas de IVC a los establecimientos farmacéuticos de competencia del Departamento de Nariño con base a la normatividad vigente</t>
  </si>
  <si>
    <t>Realizar asistencia técnica al 100% de las solicitudes en refencia a la política farmacéutica y programas Fármaco y Tecno vigilancia a los diferentes actores del SGSSS presentes en el Departamento de Nariño</t>
  </si>
  <si>
    <t xml:space="preserve">Realizar reuniones 8 articulación intersectorial con los entes nacionales para fortalecer la política farmacéutica en el Departamento de Nariño </t>
  </si>
  <si>
    <t>Realizar  al 100% actividades de IVC  a las instituciones objeto de la Resolución 1478 de 2006, sobre manejo de medicamentos de control especial en el departamento.</t>
  </si>
  <si>
    <t>Habilitación de suelo, destinado a proyectos de vivienda de interés social. (Recursos Vigencia 2016)</t>
  </si>
  <si>
    <t>Adquisición de suelo, destinado a proyectos de vivienda de interés social. (Recursos Vigencia 2016)</t>
  </si>
  <si>
    <t xml:space="preserve">En el marco del proyecto "Implementación y seguimiento del plan de Aseguramiento y desarrollo institucional en aseguramiento en la prestación de servicios de Agua Potable y saneamiento básico en el departamento de Nariño" se adelantarán las siguientes actividades: </t>
  </si>
  <si>
    <t>Realizar las asesorías, asistencia y apoyo para el aseguramiento de los prestadores de servicios de agua potable y saneamiento básico del departamento de Nariño en los siguientes aspectos: 1. Asistencia, apoyo y capacitación a los prestadores de acueducto, alcantarillado y aseo en el reporte de información al SUI, INTEGRIN, aspectos comerciales, procesos y procedimientos, aspectos ambientales,  técnico y social.</t>
  </si>
  <si>
    <t xml:space="preserve">Realizar el monitoreo, apoyo y acompañamiento  técnico, financiero, presupuestal   para determinar necesidades  en los sistemas de agua potable y saneamiento básico, cuando  los municipios o prestadores lo requieran con recursos del SGP-APSB. </t>
  </si>
  <si>
    <t>Realizar las asesorías, asistencia y apoyo para los procesos de transformación o fortalecimiento de los prestadores de agua potable y saneamiento básico de los municipios de la costa pacífica que requieran adelantar esta fase.</t>
  </si>
  <si>
    <r>
      <t xml:space="preserve">En el marco del proyecto </t>
    </r>
    <r>
      <rPr>
        <i/>
        <sz val="9"/>
        <rFont val="Arial"/>
        <family val="2"/>
      </rPr>
      <t>"Inversiones para estudios, construcción y mejoramiento de Infraestructura en el Sector Agua Potable y Saneamiento Básico en el departamento de Nariño"</t>
    </r>
    <r>
      <rPr>
        <sz val="9"/>
        <rFont val="Arial"/>
        <family val="2"/>
      </rPr>
      <t xml:space="preserve">  se adelantaran las siguientes acciones:</t>
    </r>
  </si>
  <si>
    <t>Reiniciar la ejecución del proyecto: "Construcción de la tercera fase del acueducto multiveredal de Santa Bárbara, desde La Pirola - Municipio de Pasto y Tangua, Pasto Nariño Occidente"</t>
  </si>
  <si>
    <t>Reiniciar la ejecución de las obras del proyecto: "Mejoramiento del sistema de alcantarillado en los sectores: calle 11 entre carrera 11 y 15, carrera 15 entre calles 11 y 12, carrera 16 entre calle 17 y 19, calle 19 entre carreras 15 y 16, calle 25 entre carreras 13 y 13b, calle 24 entre carreras 14 y 15, carrera 16 entre calles 20 y 22 del casco urbano del municipio de Túquerres"</t>
  </si>
  <si>
    <t>Reiniciar la ejecución del proyecto viabilizado: "Construcción de unidades sanitarias en la zona rural, del municipio de Chachagüi, Departamento De Nariño"</t>
  </si>
  <si>
    <t>Reiniciar la ejecución del proyecto: "Construcción Plantas De Tratamiento Modulares Para Los Acueductos De Las Veredas Piaramag, Taquelan, Chapuesquer Y Porvenir Del Municipio De Santacruz De Guachavés, Departamento De Nariño"</t>
  </si>
  <si>
    <r>
      <t xml:space="preserve">En el marco del proyecto </t>
    </r>
    <r>
      <rPr>
        <i/>
        <sz val="9"/>
        <rFont val="Arial"/>
        <family val="2"/>
      </rPr>
      <t>"Fortalecimiento y mecanismos básicos de la planificación Ambiental en el departamento de Nariño"</t>
    </r>
    <r>
      <rPr>
        <sz val="9"/>
        <rFont val="Arial"/>
        <family val="2"/>
      </rPr>
      <t xml:space="preserve"> se adelantarán las siguientes actividades:</t>
    </r>
  </si>
  <si>
    <t>Consolidar la Agenda Cultural del departamento de Nariño con información continua de 64 munipios del departamento.</t>
  </si>
  <si>
    <t xml:space="preserve">Desarrollar un mapeo de procesos culturales en los municipios de Gualmatán, Chachagüi, Ipiales, Tumaco, Tangua, Policarpa. </t>
  </si>
  <si>
    <t>Diseñar y ejecutar el XXIV Concurso  Departamental de Bandas musicales de Samaniego.</t>
  </si>
  <si>
    <t>Implementar la estrategia de codiseño e intervención ciudadana de las bibliotecas públicas para el uso y apropiación de ludotecas</t>
  </si>
  <si>
    <t xml:space="preserve">Lanzar el sello editorial y la línea editorial del Departamento del departamento de Nariño. </t>
  </si>
  <si>
    <t xml:space="preserve">Diseñar e implementar una convocatoria pública para 5 proyectos la realización de contenidos, relatos y narrativas de Nariño </t>
  </si>
  <si>
    <t xml:space="preserve">Coproducir  un capítulo documental  en televisión como parte de serie portadores de patrimonio de Marimbas y cantos tradicionales del Pacífico del Incultura. </t>
  </si>
  <si>
    <t>Presentar  segundo  avance sobre la  formulación  de la política publica del sector.</t>
  </si>
  <si>
    <t>Organizar  y coordinar  la Fase zonal y Final Departamental del programa Supérate Ínter colegiados 2017</t>
  </si>
  <si>
    <t xml:space="preserve">En el marco del proyecto "Fortalecimiento programas deportivos, recreativos y de  actividad física cofinanciados por Coldeportes en todo el departamento de Nariño", se presentará y ejecutará un Plan Departamental  de Capacitación en  las áreas afines del deporte,  recreación y actividad física. (talleres, seminarios, conferencias, curso y foros) </t>
  </si>
  <si>
    <t xml:space="preserve">Coordinar y ejecutar el  programa de deporte social comunitario en departamento de Nariño </t>
  </si>
  <si>
    <t>Coordinador y ejecutar  actividades en  deportes  extremos en el departamento de Nariño.</t>
  </si>
  <si>
    <t>Contratar  gestores y monitores para la ejecución del programa departamental "Zarandéate Nariño" y gestor de vías activas y saludables</t>
  </si>
  <si>
    <t xml:space="preserve">En el marco del proyecto "Fortalecimiento programas deportivos, recreativos y de  actividad física cofinanciados por Coldeportes en todo el departamento de Nariño", se coordinaran y ejecutarán Campeonatos departamentales de fútbol en diferentes categorías y genero </t>
  </si>
  <si>
    <t>En el marco del proyecto "Fortalecimiento programas deportivos, recreativos y de  actividad física cofinanciados por Coldeportes en todo el departamento de Nariño", se realizaran  las siguientes actividades:</t>
  </si>
  <si>
    <t>Organizar la II Versión del la Vuelta Ciclística a Nariño "Corazón del Mundo"</t>
  </si>
  <si>
    <t xml:space="preserve">Coordinar y ejecutar los programas deportivos y recreativos con enfoque diferencial en comunidades indígenas, afrodecendientes y campesinos  </t>
  </si>
  <si>
    <t>Apoyar a las ligas deportivas en deporte convencional y para nacional en sus eventos deportivos de carácter federativo de acuerdo al plan de acción de la liga y calendario único federativo</t>
  </si>
  <si>
    <t>Continuar un proceso de selección y evaluación de técnicos y monitores para el fortalecimiento del deporte asociado con miras a juegos nacionales 2019</t>
  </si>
  <si>
    <t xml:space="preserve">Apoyar a las ligas deportivas en la realización de los campeonatos Departamentales como parte de proceso a pre juegos y justas nacionales 2019  </t>
  </si>
  <si>
    <t>Asesorar en la creación y renovación de  ligas deportivas , con miras a la  participación en eventos deferativos clasificatorios a los juegos nacionales y para nacionales  2019.</t>
  </si>
  <si>
    <t xml:space="preserve">En el marco del proyecto "Fortalecimiento de programas deportivos, recreativos y de actividad física en todo el departamento de Nariño", Se continuará y ampliará el programa de  incentivos y estímulos a deportistas que participarán en juegos deportivos nacionales y para nacionales </t>
  </si>
  <si>
    <t>En el marco del proyecto "Fortalecimiento de programas deportivos, recreativos y de actividad física en todo el departamento de Nariño", se Planificará el proyecto deportivo  en eventos federativos nacionales e internacionales y pre juegos clasificatorios para obtener mejores resultados en las juegas nacionales de deporte convencional y para nacional.</t>
  </si>
  <si>
    <t>Conformar un grupo   interdisciplinario de altos logros, para fortalecer los procesos deportivos del deporte asociado en eventos deferativos clasificatorias a los juegos nacionales y para nacionales  2019.</t>
  </si>
  <si>
    <t xml:space="preserve">En el marco del proyecto ""Fortalecimiento de programas deportivos, recreativos y de actividad física en todo el departamento de Nariño", se presentará una propuesta para el estudio administrativo, jurídico, financiero y técnico para la  descentralización de la Secretaria de Recreación y Deporte como Ente Departamental </t>
  </si>
  <si>
    <t>En el marco del proyecto "Fortalecimiento de programas deportivos, recreativos y de actividad física en todo el departamento de Nariño", se descentralizará el deporte asociado en la asistencia técnica   como estrategias de descentralización del deporte en Nariño.</t>
  </si>
  <si>
    <t xml:space="preserve">Realizar 4 encuentros subregionales para promover la participación de niños y niñas en pos del fortalecimiento de la instancia departamental a partir de la estrategia diseñada con la vinculación de las gestoras sociales e instituciones participantes de los COMPOS. </t>
  </si>
  <si>
    <t>Apoyar la Constitución de 35 Comités Municipales.</t>
  </si>
  <si>
    <t>Asistencia técnica personalizada mediante correos electrónicos, llamadas telefónicas y presenciales a funcionarios responsables en el proceso de gestión de cobertura de los Establecimientos Educativos de los municipios no certificados de Nariño.</t>
  </si>
  <si>
    <t>Brindar asistencia técnica personalizada en oficina, por teléfono y a través de correo electrónico a funcionarios responsables del proceso de gestión de cobertura de los Establecimientos Educativos de los municipios no certificados de Nariño.</t>
  </si>
  <si>
    <t>Recoleccion de información para elaboración de diagnóstico referente a requermiento o necesidades que presentan las I.E. en cuanto al estado del parque automotor existente, y contratación del servicio del transporte escolar al interior de las I.E, y municipios no certificados del Departamento de Nariño.</t>
  </si>
  <si>
    <t>Presentar informes de avance de laformulación del Plan</t>
  </si>
  <si>
    <t>Firmar convenio MEN -ETC Nariño  para implementación de Jornada ünica en el componente de infraestructura</t>
  </si>
  <si>
    <t xml:space="preserve">Gestionar ante el SGR la cofinanciación de proyectos de infaestructura educativa de Jornada Única </t>
  </si>
  <si>
    <t>Gestionar  proyectos a través del Sistema del sector solidario con acompañamieto del MEN.</t>
  </si>
  <si>
    <t xml:space="preserve">Gestionar proyectos para financiarce con Recursos Propios de la Gobernación de Nariño </t>
  </si>
  <si>
    <t>Dar vida util a la ruta programatica del PIEN</t>
  </si>
  <si>
    <t xml:space="preserve">Gestionar proyectos apliacados al mejoramiento de la calidad educativa  para financiarce con  recursos del SGP a traves de sus rendimientos financieros de la SED Nariño </t>
  </si>
  <si>
    <t>6
0 nuevos)</t>
  </si>
  <si>
    <t xml:space="preserve">Asesoría en la cosntrucción de proyectos de obra de mitigación de EE, afectados por emergencias. </t>
  </si>
  <si>
    <t>Acompañamiento y asesoría técnica en la construcción de planes escolares de gestión de riesgo: Túquerres, Tablón de Gómez, Tangua, Barbacoas, Cumbal y otros municipios que se focalizaran con otros convenios.</t>
  </si>
  <si>
    <t xml:space="preserve">Formación a docentes y directivos docentes en estrategias educativas de prevención del reclutamiento forzado a la población escolaren los municipios de: Policarpa, El Charco, Leiva, Ricaurte, Mallama. </t>
  </si>
  <si>
    <t xml:space="preserve">Formación a docentes y directivos docentes en en educación en riesgo de Minas Antipersonas los municipios de: Policarpa, El Charco, Leiva, Ricaurte, Mallama. </t>
  </si>
  <si>
    <t xml:space="preserve">Socialización de la estategia: Ilumina la vida sin pólvora-Héroes y Heroínas Antipólvora. Municipios: La Unión, San Pablo, Ricaurte, Túquerres y Sapuyes. </t>
  </si>
  <si>
    <t>La meta es dos campañas, mencionan una - Esa meta no la puede modificar ya esta establecida en el Plan Indicativo</t>
  </si>
  <si>
    <t>Ojo la meta es 2 rutas de socializaciones, ustedes mencionan una - La meta del Plan indicativo es 2</t>
  </si>
  <si>
    <t>Seguimiento al registro en SIMAT de los estudiantes focalizados. Febrero a noviembre de 2017.</t>
  </si>
  <si>
    <t>Seguimiento a Comités de Veeduría Ciudadana en los municipios: Barbacoas, Magui Payán, Roberto Payán, Olaya Herrera, Samaniego, La Unión y El Tablón. Febrero a noviembre de 2017.
Constitución de Comités de Veeduría Ciudadana en municipios donde se implemente la educación de adultos. Febrero a noviembre de 2017.</t>
  </si>
  <si>
    <t>Estructuración estudios previos para la contratación vigencia 2017, para inicio de actividades académicas.</t>
  </si>
  <si>
    <t>Expedición de circulares para informar los requisitos y procedimientos para la implementación de educación de adutlos Decreto 1075 de 2015 que compila el Decreto 3011 de 1997 y operadores privados. Enero de 2017.</t>
  </si>
  <si>
    <t xml:space="preserve">Continuidad para la atención de estudiantes a través de horas extras en los establecimientos educativos oficiales. Febrero a noviembre de 2017. </t>
  </si>
  <si>
    <t xml:space="preserve">En el marco del proyecto:  Mejoramiento de la calidad educativa en los 61 municipios no certificados del Departamento de Nariño, se realizarón las siguientes actividades: </t>
  </si>
  <si>
    <t>Socializacion, analisis y divulgacion de la categorizacion de las pruebas saber, con base a los resultados de las pruebas saber del grado once en el año 2016</t>
  </si>
  <si>
    <t xml:space="preserve">Divulgacion y acompañamiento en la aplicación de las pruebas saber 11 del año 2017 a directivos docentes y docentes de las I.E. del Departamento de Nariño. </t>
  </si>
  <si>
    <t>53
(4 nuevos)</t>
  </si>
  <si>
    <r>
      <t xml:space="preserve">Retroalimentar </t>
    </r>
    <r>
      <rPr>
        <sz val="9"/>
        <color rgb="FFC00000"/>
        <rFont val="Arial"/>
        <family val="2"/>
      </rPr>
      <t xml:space="preserve"> </t>
    </r>
    <r>
      <rPr>
        <sz val="9"/>
        <rFont val="Arial"/>
        <family val="2"/>
      </rPr>
      <t>29 nuevos  proyectos  educativos en la plataforma SIGCE.</t>
    </r>
  </si>
  <si>
    <t>Ejecución de la segunda versión de la Semana Educativa El Sur es el Norte"  con la participacion de 14  Establecimientos Educativos nuevos, de los 61 municipios no certificados del Departamento de Nariño</t>
  </si>
  <si>
    <t>1005
(500 nuevos)</t>
  </si>
  <si>
    <t>100
(5 nuevos)</t>
  </si>
  <si>
    <t>Fortalecer la implementación de la Estrategia Modelo de  Acompañamiento Pedagógico Situado - MAS, en los Establecimientos Educativos  y Unidades de Servicio de Educación Inicial del ICBF, de los municipios de: Chachagüi, Consaca, Funes, Imues, La Florida, Nariño, San Lorenzo, Sandoná, Tangua y Yacuanquer.</t>
  </si>
  <si>
    <t>Formular el Proyecto para cofinanciación de la estrategia "Transición es Una Nota",- Estrategia Todos Listos</t>
  </si>
  <si>
    <t>Implementar  la Estrategia Transición es una Nota- Estrategia Todos Listos</t>
  </si>
  <si>
    <t>No de municipios con la Estrategia Todos Listos</t>
  </si>
  <si>
    <t>Dar continuidad a la implementación del Proceso D03  "Fomento de la Educación Inicial".</t>
  </si>
  <si>
    <r>
      <rPr>
        <b/>
        <sz val="9"/>
        <rFont val="Arial"/>
        <family val="2"/>
      </rPr>
      <t>Fortalecer</t>
    </r>
    <r>
      <rPr>
        <sz val="9"/>
        <rFont val="Arial"/>
        <family val="2"/>
      </rPr>
      <t xml:space="preserve"> el equipo de trabajo para la implementación del Proceso D03 "Fomento de la Educación Inicial".</t>
    </r>
  </si>
  <si>
    <t>Implementar el Sistema de Seguimiento Niño a Niño en tres nuevos municipios no certificados del departamento de Nariño</t>
  </si>
  <si>
    <t>Seguimiento al proyecto de Acceso a las TIC en zonas rurales y/o apartadas, Kiosco Vive Digital Fase 3, formacion en los 4 Vive Digital Plus y 4 Vive Digital 3</t>
  </si>
  <si>
    <t>Seguimiento a la oferta de programas de formación en los 4 vive digital plus y 4 vive digital fase 3</t>
  </si>
  <si>
    <t>1.881
(250 nuevos)</t>
  </si>
  <si>
    <t>Ejecutar seis(6) proyectos para la creación de ambientes de aprendizaje en el marco de la metodologia de la cátedra futuro, en los tres municipios no certificados.</t>
  </si>
  <si>
    <t>12
(6 nuevos)</t>
  </si>
  <si>
    <t>Beneficiar con adecuación de aulas para el trabajo colaborativo a Setenta y ocho (78) Instituciones Educativas</t>
  </si>
  <si>
    <t>79
(78 nuevas)</t>
  </si>
  <si>
    <t>Benefeciar estudiantes de los grados 4o, y 8o, de 78 I.E.  de los municipios focalizados.</t>
  </si>
  <si>
    <t>1800
(1680 nuevos)</t>
  </si>
  <si>
    <t>Seguimiento y evaluación de la plataforma de prueba, encargada del seguimiento y caracterización de los procesos de Cátedra Futuro.</t>
  </si>
  <si>
    <t>Ejecutar Setenta y siete (77) programa de formación en desarrollo de software para estudiantes de las Instituciones educativas del departamento.</t>
  </si>
  <si>
    <t>79
(77 nuevas)</t>
  </si>
  <si>
    <t>Construir 318 productos de apropiación tecnológica por parte de los estudiantes del departamento</t>
  </si>
  <si>
    <t>336
(318 nuevas)</t>
  </si>
  <si>
    <t>Ejecutar un programa de estímulos, insignias y reconocimientos orientado a estudiantes de las Instituciones Educativas focalizadas.</t>
  </si>
  <si>
    <t>8488
(8368 nuevos)</t>
  </si>
  <si>
    <r>
      <t xml:space="preserve">Formados </t>
    </r>
    <r>
      <rPr>
        <sz val="9"/>
        <rFont val="Arial"/>
        <family val="2"/>
      </rPr>
      <t xml:space="preserve"> estudiantes líderes gestores de paz territorial con enfoque en las temáticas de los proyectos pedagógicos transversales y la equidad de género</t>
    </r>
  </si>
  <si>
    <t>336
(216 nuevas)</t>
  </si>
  <si>
    <t>Apoyar emprendimientos sociales para la construcción de paz territorial mediante el fortalecimiento de los proyectos pedagógicos transversales y los ODS en las instituciones educativa</t>
  </si>
  <si>
    <t>Generar  Iniciativas y emprendimientos sociales para la construcción de paz territorial en el marco de los proyectos pedagógicos transversales y los ODS en las instituciones educativas</t>
  </si>
  <si>
    <t>Orientar y capacitar en los procesos de implementación de los trabajos investigativos para el fortalecimiento de las experiencias significativas.</t>
  </si>
  <si>
    <t>Convocar a directivos docentes, docentes de area, docentes de apoyo y orientadores escolares a participar en el foro educativo territorial.</t>
  </si>
  <si>
    <t>Participación en el foro educativo Nacional.</t>
  </si>
  <si>
    <t>Realizar  eventos globales, foros y ferias para la cocreación, difusión e intercambio de conocimiento orientado hacia la apropiación tecnológica, el emprendimiento social, las tendencias mundiales, la construcción de paz territorial y los ODS</t>
  </si>
  <si>
    <t xml:space="preserve">Fortalecer el banco de incentivos, moneda social y sistema de insignias </t>
  </si>
  <si>
    <r>
      <t>Implementada la metodología cátedra futuro en</t>
    </r>
    <r>
      <rPr>
        <sz val="9"/>
        <color rgb="FFFF0000"/>
        <rFont val="Arial"/>
        <family val="2"/>
      </rPr>
      <t xml:space="preserve"> </t>
    </r>
    <r>
      <rPr>
        <sz val="9"/>
        <rFont val="Arial"/>
        <family val="2"/>
      </rPr>
      <t xml:space="preserve"> I.E. con jornada única en los municipios no certificados.</t>
    </r>
  </si>
  <si>
    <t xml:space="preserve">Generar capacidades en el 55% de municipios del departamento de Nariño en cumplimiento  los lineamientos que el MSPS establezca para la implementación de la EGI de zoonosis </t>
  </si>
  <si>
    <t>Realizar el 78% de acciones IVC programas y a demanda  en los programas de Salud Ambiental y Reglamento sanitario Internacional 2005</t>
  </si>
  <si>
    <t>Realizar visitas de asistencia tecnia y seguimiento para la calidad del dato en el desarrollo el sistema de información de salud ambiental SISA en los 63 municipios del departamento de Nariño .</t>
  </si>
  <si>
    <r>
      <t>Realizar Seguimiento y asistencia  técnica a</t>
    </r>
    <r>
      <rPr>
        <sz val="9"/>
        <color rgb="FFFF0000"/>
        <rFont val="Arial"/>
        <family val="2"/>
      </rPr>
      <t xml:space="preserve"> 3</t>
    </r>
    <r>
      <rPr>
        <sz val="9"/>
        <rFont val="Arial"/>
        <family val="2"/>
      </rPr>
      <t xml:space="preserve"> Municipios y apoyar a 3 en la formulación la formulacion e implementacion de los planes </t>
    </r>
  </si>
  <si>
    <t>6 
(3 nuevos)</t>
  </si>
  <si>
    <t>Realizar al 100% Seguimiento de  Anexo técnico PIC para la Dimensión para garanizar la conformacion de 3 nuevas redes.</t>
  </si>
  <si>
    <t>6 
(3 nuevas)</t>
  </si>
  <si>
    <t>Desarrollar acciones articuladas  en 6 municipios priorizados con Secretaria de Deportes Municipal y Departamental para promoción de la actividad física.</t>
  </si>
  <si>
    <t>56 
(6 nuevos)</t>
  </si>
  <si>
    <t xml:space="preserve">Desarrollar acciones articuladas con  Seguridad Alimentaria y Salud  Ambiental para que 12 municipios realicen promocion de la estrategia Fruver y reducción de consumo de sal y azúcar
</t>
  </si>
  <si>
    <t>Desarrollar Asistencia Técnica  para la implementación del modelo de Atención Integral RVC, vinculando la estrategia 4x4 acorde al perfil epidemiológico en 3 Municipios priorizados.</t>
  </si>
  <si>
    <t xml:space="preserve">Desarrollar acciones articuladas con  Seguridad Alimentaria y Salud  Ambiental para que 12 municipios realicen promoción de la estrategia Fruver y reducción de consumo de sal y azúcar
</t>
  </si>
  <si>
    <t>Desarrollar Visitas 6 (3 nuevos) de I.V y asistencia técnica a  Municipios Priorizados</t>
  </si>
  <si>
    <t>Realizar 2 reuinones de articulación con las EPAB presentes en el Departamento de Nariño para el seguimiento de las enfermedades prevalentes en salud oral y generar politicas de salud oral preventivas</t>
  </si>
  <si>
    <t>Realizar 10 asisencias técnicas a las DLS y ESE priorizadas de los municipios del Departamento de nariño en el diagnostio  de las enfermedades bucales.</t>
  </si>
  <si>
    <r>
      <t>Realizar seguimiento 100% del Plan de Intervenciones Colectivas e implementación en un</t>
    </r>
    <r>
      <rPr>
        <sz val="9"/>
        <color rgb="FFFF0000"/>
        <rFont val="Arial"/>
        <family val="2"/>
      </rPr>
      <t xml:space="preserve"> </t>
    </r>
    <r>
      <rPr>
        <sz val="9"/>
        <rFont val="Arial"/>
        <family val="2"/>
      </rPr>
      <t>municipio priorizado la estrategia Rehabilitación Basa en comunidad.</t>
    </r>
  </si>
  <si>
    <t xml:space="preserve">Realizar 46 visitas de Seguimiento y 6 visita de acompañamiento a implementación del modelo de atención primaria en salud mental en los 52 municipios priorizados del departamento de Nariño </t>
  </si>
  <si>
    <t>Realizar seguimiento al Plan de Intervenciones Colectivas en la implementación en 5 municipios y acompañamiento en 3 municipios priorizados con la  estrategia Centros de Escuha</t>
  </si>
  <si>
    <t>8 
(3 nuevos)</t>
  </si>
  <si>
    <t>Realizar asistencia técnica a los 64 municipios para lograr que 16 cuenten con servicios amigables para adolecentes y jóvenes</t>
  </si>
  <si>
    <t xml:space="preserve">Realizar el seguimiento permanente y al 100% de la las gestantes VIH positivas para el Fortalecimiento de la estrategia de prevención de la transmision materno infantil del VIH. </t>
  </si>
  <si>
    <t>Operativizar el"Comité Departamental de Prevención y atención  de las ITS/VIH/SIDA" mediante la formulación y ejecución del plan de acción que permita fortalecer la articulación intersectorial.</t>
  </si>
  <si>
    <t>6 
(0 nuevos)</t>
  </si>
  <si>
    <t>Adaptar  y difundir  2 tipos de guias  y protocolos en emergencias y desastres   dirigida a 90% Red Pública de Prestadores Servicios de Salud del Departamento de Naariño</t>
  </si>
  <si>
    <t>Realizar asistencia técnica a través de talleres, acompañamiento y asesoria a 12 IPS públicas para el cumplimiento en formulación o actualizacion del plan hospitalario de emergencias.</t>
  </si>
  <si>
    <r>
      <t>Realizar seguimiento</t>
    </r>
    <r>
      <rPr>
        <sz val="9"/>
        <rFont val="Arial"/>
        <family val="2"/>
      </rPr>
      <t xml:space="preserve"> a los 64 municipios en la inclusión de la Dimensión de Seguridad y ámbito Laboral en los Planes Territoriales de Salud vigencia </t>
    </r>
  </si>
  <si>
    <t>Realizar 13 capacitaciones por subregión sobre  tipificación, notificación  y atención del accidente trabajo dirigida a las 67 ESE presentes en las subregiones.</t>
  </si>
  <si>
    <t>Se espera que 20 nuevos municipios cumplan con los indicadores de salud en la Política Publica y RIA</t>
  </si>
  <si>
    <t xml:space="preserve">Realizar  4 informes de seguimiento a los programas de saneamiento fiscal y financiero </t>
  </si>
  <si>
    <t>Realizar 3 alianzas estratégicas para el desarrollo de investigación y formación en salud pública y sistemas de salud</t>
  </si>
  <si>
    <t>Se fortaleceran 20 municipios para la implementación de politica pública de primera infancia e infancia y RIA</t>
  </si>
  <si>
    <t xml:space="preserve">Realizar 13 reuniones con seguimiento a compromisos en el procesos de  articulación interinstitucional e intersectorial para generar una respuesta coordinada para la atención a grupos étnicos.                                        </t>
  </si>
  <si>
    <t xml:space="preserve">Reiniciar los contratos 1584-15 y 1585-15 cuyo objeto es la actualización de los PSMVS </t>
  </si>
  <si>
    <t>Conformar 3 nuevos Consejo: Artes, Comunicación y Artes Escenicas.</t>
  </si>
  <si>
    <t>7
(3 nuevos)</t>
  </si>
  <si>
    <t>Fortalecer las instituciones públicas de 8 municipios del departamento de Nariño,</t>
  </si>
  <si>
    <t>Apoyar la realización de 25 exposiciones de artes plásticas, visuales y de acción</t>
  </si>
  <si>
    <t>Apoyar la realización de 40 conversatorios del sector cultural, instituciones y sector público</t>
  </si>
  <si>
    <t>Apoyar la realización de 100 espacios de formación de distinta índole de acuerdo a la demanda del sector cultural de Nariño</t>
  </si>
  <si>
    <t>Apoyar la realización de 30 conciertos como estrategia de circulación musical</t>
  </si>
  <si>
    <t>Diseñar y publicar 8 ediciones de un periódico de circulación gratuita con la agenda, portafolios y memorias del proceso de circulación en los espacios mencionados</t>
  </si>
  <si>
    <t>440
(203 nuevos)</t>
  </si>
  <si>
    <t>1.545
(1.000 nuevos)</t>
  </si>
  <si>
    <t>22
(20 nuevas)</t>
  </si>
  <si>
    <t xml:space="preserve">Implementar la estrategia de codiseño e intervención ciudadana de las bilbliotecas públicas para el uso y apropiación de ludotecas como estrategia de entrega de material de dotación </t>
  </si>
  <si>
    <t>Desarrollar  6 laboratorios de con diseño y con working en 5  bibliotecas públicas de Nariño, priorizadas en el marco de los encuentros municipales de fortalecimiento</t>
  </si>
  <si>
    <t>Diseñar e implementar  3  proyectos de fomento de lectura con bibliotecas públicas ganadoras de reconocimientos a nivel nacional.</t>
  </si>
  <si>
    <t xml:space="preserve">Implementar 8 proyectos encaminados al fomento de la lectura y escritura con enfoque poblacional y de inclusión social </t>
  </si>
  <si>
    <t>67
(17 nuevos)</t>
  </si>
  <si>
    <t>Desarrollar una estrategia de acompañamiento y formación a 10 bibliortecarios del departamento priorizados en el marco del encuentro departamental de biblitoecas públicas.</t>
  </si>
  <si>
    <t>57
(10 nuevas)</t>
  </si>
  <si>
    <t>Apoyar la participación de 3 proyectos culturales en ruedas de negocios de tipo nacional e internacional</t>
  </si>
  <si>
    <t xml:space="preserve">Gestionar 3 proyectos culturales a través de una estrategia de cooperación con el sector público, privado y cooperación internacional </t>
  </si>
  <si>
    <t>8
(6 nuevos)</t>
  </si>
  <si>
    <t>Diseñar e implementar una convocatoria pública parala cofinanciación de 5  proyectos culturales  encaminados a la participación e inclusión social con enfoque poblacional</t>
  </si>
  <si>
    <r>
      <t>65
(5</t>
    </r>
    <r>
      <rPr>
        <sz val="9"/>
        <color rgb="FFFF0000"/>
        <rFont val="Arial"/>
        <family val="2"/>
      </rPr>
      <t xml:space="preserve"> </t>
    </r>
    <r>
      <rPr>
        <sz val="9"/>
        <rFont val="Arial"/>
        <family val="2"/>
      </rPr>
      <t xml:space="preserve"> nuevos))</t>
    </r>
  </si>
  <si>
    <t xml:space="preserve">Diseñar y abrir convocatoria pública para la cofiananciación de 10 proyectos encaminados a promover la convivencia y reconciliación y la construcción social de paz. </t>
  </si>
  <si>
    <t>95
(10  nuevos)</t>
  </si>
  <si>
    <t xml:space="preserve">Desarrollar  3 encuentros locales para la construcción de la memoria territorial de 3 municipios del departamento priorizados en articulación con otras dependencias de la Gobernación de Nariño. </t>
  </si>
  <si>
    <t xml:space="preserve">Desarrollar la segunda fase del laboratorio Territorio poligáfico en los municipios de Gualmatán, Pasto, Tumaco, Samaniego y San Lorenzo. </t>
  </si>
  <si>
    <t>Diseñar e implementar 3 laboratorios de Cultura y comunidad alrededor de dinámicas relacionadas con el agua y la gobernanaza ambiental</t>
  </si>
  <si>
    <t>14
( 7 nuevos)</t>
  </si>
  <si>
    <t xml:space="preserve">Cofianciar a través de una convocatoria pública 20 proyectos que permitan fortalecer, formar e incentivar la innovación en cultura con la participación de al menos 651 personas participantes de los procesos de formación e implementación de los proyectos. </t>
  </si>
  <si>
    <t>Diseñar e implemetar la primera fase de la Escuela departamental de proyectos culturales con la participación de 70 gestores culturales seleccionados por convocatoria pública.</t>
  </si>
  <si>
    <t xml:space="preserve">Desarrollar 2 Nodos de emprendimiento cultural en articulación con el Ministerio de Cultura con la participación de al menos 70 personas. </t>
  </si>
  <si>
    <t xml:space="preserve">Desarrollar 13 encuentros locales para la construcción colectiva de conceptos y políticas de innovación y emprendimiento cultural en el departamento de Nariño con la participación de al menos 390 personas. </t>
  </si>
  <si>
    <t>Implementar el Diplomado en danza con la particpación de 35 artistas vinculados a procesos de formación dancística en Nariño seleccionados a través de una convocatoria pública</t>
  </si>
  <si>
    <t>2000
(1196 nuevos)</t>
  </si>
  <si>
    <t>40
(2 nuevos)</t>
  </si>
  <si>
    <t>22
(4 nuevos)</t>
  </si>
  <si>
    <t>Implementar el proyecto de Manejo Adecuado de Tiempo Libre "Mejores Interpretes y Compositores Nariñenses" en el marco de la ejecución del la Semana Educativa "El Sur es el Norte".</t>
  </si>
  <si>
    <t>En 2017 van hacer seguimeinto a los 6 municipios que reportaron en 2016?, no se van a implementar modelos flexibles en otro municipio? - En actividades mencionar 7 municipios ?</t>
  </si>
  <si>
    <r>
      <t xml:space="preserve">Reunión con Directivos docentes de </t>
    </r>
    <r>
      <rPr>
        <sz val="9"/>
        <color rgb="FFC00000"/>
        <rFont val="Arial"/>
        <family val="2"/>
      </rPr>
      <t>13</t>
    </r>
    <r>
      <rPr>
        <sz val="9"/>
        <rFont val="Arial"/>
        <family val="2"/>
      </rPr>
      <t xml:space="preserve">  instituciones educativas focalizadas, con el fin de socializar el plan de acción.  </t>
    </r>
    <r>
      <rPr>
        <sz val="9"/>
        <color rgb="FFC00000"/>
        <rFont val="Arial"/>
        <family val="2"/>
      </rPr>
      <t>La meta es 26 IE con el proyectos pedagógicos transversales implementados</t>
    </r>
  </si>
  <si>
    <t>En el marco del proyecto : Mejoramiento de los ambientes de aprendizaje en los establecimientos educativos del Departamento</t>
  </si>
  <si>
    <t>En el marco del Proyecto : Fortalecimiento de los procesos de articulación intersectorial que propendan por la seguridad alimentaria  y nutricional de la población nariñense</t>
  </si>
  <si>
    <t>En el marco del proyecto "Contribuyendo a la construccion y disfrute de un ambiente saludable en el departamento de Nariño.</t>
  </si>
  <si>
    <t>En el Marco del proyecto Fortalecimiento de estilos de vida saludables para prevencion de enfermedades cronicas en el departamento de Nariño.</t>
  </si>
  <si>
    <t>En marco del proyecto "Implementacion del modelo de atencion primaria en salud mental en el departamento de Nariño.</t>
  </si>
  <si>
    <t>En el marco del proyecto "Comprometidos con los derechos sexuales y reproductivos en el departamento de Nariño</t>
  </si>
  <si>
    <t>En marco del proyecto "Fortalecimiento de capacidades a DLS, IPS, y comunidad para intervenir factores de riesgo en enfermedades transmisibles en el departamento de Nariño.</t>
  </si>
  <si>
    <t>En el marco del proyecto Fortalecimiento de las condiciones de salud de los niños y niñas del departamento de Nariño</t>
  </si>
  <si>
    <t>En marco del proyecto " Fortalecimiento de capacidades a DLS, IPS, y comunidad para intervenir factores de riesgo en enfermedades transmisibles en el departamento de Nariño.</t>
  </si>
  <si>
    <t>En el marco del Proyecto "Fortalecimiento de la gestion del riesgo en el sector salud en el departamento de Nariño</t>
  </si>
  <si>
    <t>En el Marco del proyecto "Fortalecimiento de la capacidad de gestion en salud y ambito laboral para actores del sistema en el departamento de nariño</t>
  </si>
  <si>
    <t>En el Marco del Proyecto de "Fortalecimiento de las condiciones de salud de los niños y niñas del departamento de Nariño</t>
  </si>
  <si>
    <t>En el Marco del proyecto "Mejoramiento de la situación de salud para la población en condición de envejecimiento y vejez en el departamento de Nariño</t>
  </si>
  <si>
    <t>En el marco del proyecto "Fortalecimiento de la diversidad etnica y cultural para acceso a servicios de salud con enfoque diferencial en el departamento de nariño</t>
  </si>
  <si>
    <t>En el marco del proyecto "Implementacion de politica publica de discapacidad en el departamento de Nariño</t>
  </si>
  <si>
    <t>En el Marco del Proyecto de "Implementacion de la gestion de la salud con población victima y con enfoque de genero</t>
  </si>
  <si>
    <t xml:space="preserve">En el marco del Proyecto "Fortalecimiento de la autoridad sanitaria para la gestion en salud del departamento de Nariño </t>
  </si>
  <si>
    <t>En el marco del proyecto de "Fortalecimiento del laboratorio de salud publica - camino a la acreditación.</t>
  </si>
  <si>
    <t>En el marco del proyecto "Implementación del plan de intervenciones colectivas del departamento de Nariño vigencia 2017</t>
  </si>
  <si>
    <t xml:space="preserve">En el marco del Proyecto Fortalecimiento de la autoridad sanitaria para la gestion en salud del departamento de Nariño </t>
  </si>
  <si>
    <t>En el marco del proyecto "Construcción y/o adquisición de vivienda de interés social para familias vulnerables del Departamento de Nariño"</t>
  </si>
  <si>
    <t>En el marco del proyecto "Mejoramiento cualitativo de vivienda y/o conexiones intradomiciliarias para las familias vulnerables del Departamento de Nariño</t>
  </si>
  <si>
    <t>En el marco del proyecto "Habilitación y/o adquisición de suelo para vivienda de interés social en el Departamento de Nariño</t>
  </si>
  <si>
    <t xml:space="preserve">En el marco del proyecto: Fortalecimiento de la institucionalidad cultural de Nariño se desarrollarán las siguientes actividades: </t>
  </si>
  <si>
    <t>En el marco deTransferencias de Ley - Realizada la reserva para el bienestar de artistas, gestores y cultores en el ámbito de la seguridad social, se realizarán las siguientes actividades:</t>
  </si>
  <si>
    <t xml:space="preserve">En el marco del proyecto: Circulación departamental, nacional e internacional  de artistas, agraupaciones y propuestas culturales </t>
  </si>
  <si>
    <t>En el marco del proyecto:Fortalecimiento de la red de bibliotecas públicas en el Departamento de Nariño, se realizarán las siguientes actividades</t>
  </si>
  <si>
    <t xml:space="preserve">En el marco del proyecto: Implementado el programa de cooperación cultural  a nivel departamental para la gestión e implementación proyectos de innovación y emprendimiento con el sector cultural, privado y cooperación internacional se realizarán las siguientes actividades: </t>
  </si>
  <si>
    <t>En el marco del proyecto: Fortalecidos los planes especiales de salvaguardia y proyectos relacionados con las declaratorias de la UNESCO</t>
  </si>
  <si>
    <t>En el marco del proyecto : Implementadas estrategias de protección, salvaguardia, apropiación social y difusión de los bienes y manifestaciones patrimoniales del Departamento.</t>
  </si>
  <si>
    <t>En el marco del proyecto "Foratalecimiento de los programas y actividades Deportivas, Recreativas de actividad física y el aprovechamiento del Tiempo Libre en el Departamento de Nariño ", se realizaran  las siguientes actividades:</t>
  </si>
  <si>
    <t>En el marco del proyecto "Adecuación, construcción, mantenimiento, seguridad de escenarios deportivos y recreativos en todo el Departamento ", se realizaran  las siguientes actividades:</t>
  </si>
  <si>
    <t>En el marco del proyecto "Gestión del Riesgo Sectorial, atención de emergencias en el Departamento de Nariño: Se atenderan proyectos relacionados con rehabilitación, reconstrucción, prevención o mitigación de riesgos en acueducto urbano</t>
  </si>
  <si>
    <t>En el marco del proyecto "Gestión del Riesgo Sectorial, atención de emergencias en el Departamento de Nariño: Se atenderan proyectos relacionados con rehabilitación, reconstrucción, prevención o mitigación de riesgos en acueducto rural</t>
  </si>
  <si>
    <t xml:space="preserve">En el marco del proyecto "Gestión del Riesgo Sectorial, atención de emergencias en el Departamento de Nariño: Se atenderan proyectos relacionados con rehabilitación, reconstrucción, prevención o mitigación de riesgos en alcantarillado urbano </t>
  </si>
  <si>
    <t>En el marco del proyecto "Gestión del Riesgo Sectorial, atención de emergencias en el Departamento de Nariño: Se atenderan proyectos relacionados con rehabilitación, reconstrucción, prevención o mitigación de riesgos en alcantarillado rural</t>
  </si>
  <si>
    <t xml:space="preserve">En el marco del proyecto "Gestión del Riesgo Sectorial, atención de emergencias en el Departamento de Nariño: Se atenderan proyectos relacionados con rehabilitación, reconstrucción, prevención o mitigación de riesgos en la correcta disposición de Residuos sólidos </t>
  </si>
  <si>
    <t xml:space="preserve">En el marco del proyecto "Gestión del Riesgo Sectorial, atención de emergencias en el Departamento de Nariño: Se atenderan proyectos relacionados con rehabilitación, reconstrucción, prevención o mitigación de riesgos en tratamiento de agua potable sector urbano </t>
  </si>
  <si>
    <t>En el marco del proyecto "Gestión del Riesgo Sectorial, atención de emergencias en el Departamento de Nariño: Se atenderan proyectos relacionados con rehabilitación, reconstrucción, prevención o mitigación de riesgos en tratamiento de agua potable sector rural</t>
  </si>
  <si>
    <t xml:space="preserve">En el marco del proyecto "Apoyar el acceso al servicio de agua potable y saneamiento basico en el departamento de Nariño (Proyectos Estratégicos Despacho del Gobernador) - Se atenderán proyectos de Acueducto, Alcantarillado, PTAP y Manejo Adecuado de Residuos sólidos en el sector urbano y rural </t>
  </si>
  <si>
    <t>En el marco del proyecto "Sostenimiento de los programas  Deportivos, Recreativos y de Actividad Física cofinanciados por  Coldeportes ", se realizaran,  legalizaran y ejecutaran proyectos y  convenios interadministrativos entre departamento de Nariño y Coldeportes en: Actividad física (Zarandéate Nariño) en deporte (Supérate Intercolegiados, Deporte social Comunitario) Recreación Persona Mayor, Campamentos Juveniles, Discapacidad y Estrategia Nacional de recreación para la primera infancia) entre otros.</t>
  </si>
  <si>
    <t>En el marco del proyecto "Sostenimiento de los programas  Deportivos, Recreativos y de Actividad Física cofinanciados por  Coldeportes  ", se realizaran  las siguientes actividades:</t>
  </si>
  <si>
    <t>En el marco del proyecto "Sostenimiento de los programas  Deportivos, Recreativos y de Actividad Física cofinanciados por  Coldeportes ", se realizaran  las siguientes actividades:</t>
  </si>
  <si>
    <t xml:space="preserve">Apoyo a adecuación, contrucción y mejoramiento de escenarios deportivos y recreativos </t>
  </si>
  <si>
    <t>Realizar los estudios previos y fase precontractual de la fase 3 de "plan de aseguramiento de la prestación de los servicios públicos de los 9 municipios de la costa pacifica nariñense".</t>
  </si>
  <si>
    <t>Realizar 10 jornadas de capacitación con el proceso de certificación, reporte al FUT y SUI, las cuales son: Talleres de Capacitación y Jornadas de Seguimiento.</t>
  </si>
  <si>
    <t>Realizar un informe  de mapa de riesgo de posibles municipios descertificados y socializarlo a través de circulares informativas los resultados del informe de mapa de riesgos..</t>
  </si>
  <si>
    <t>Se realizará  1 Taller de capacitación en el uso adecuado de los recursos del SGP-APSB para los 64 municipios del Departamento de Nariño.</t>
  </si>
  <si>
    <t>Asistir y capacitar a los municipios, prestadores y comunidad en lo referente a conformación y funcionamiento de los Comités de Desarrollo y Control Social,  Comités de Veeduría Ciudadana y Comités Permanente de Estratificación.</t>
  </si>
  <si>
    <t>23
(3 nuevos)</t>
  </si>
  <si>
    <t xml:space="preserve">Dotar a 10 empresas restadoras de SDP de equipos básicos </t>
  </si>
  <si>
    <t>30
(4 nuevos)</t>
  </si>
  <si>
    <t>17
(2 nuevos)</t>
  </si>
  <si>
    <t>Concertar la contratación y/o ejecución de 3 nuevos proyectos de acueducto urbano, priorizados mediante la actualización de los planes de acción municipales, revisar y evaluar los proyectos y viabilizar los ante el MVCT o Gobernación, con sus respectivos procesos de interventoria y/o reformulación</t>
  </si>
  <si>
    <t>Concertar la contratación y/o la ejecución de 2 nuevos proyectos de acueducto rural,  priorizados mediante la actualización de los planes de acción municipales, revisar y evaluar los proyectos y viabilizar los ante el MVCT o Gobernación,  con sus respectivos procesos de interventoria y/o reformulación</t>
  </si>
  <si>
    <t>Concertar la contratación y/o ejecución de 4 nuevos proyectos de alcantarillado urbano, priorizados mediante la actualización de los planes de acción municipales, revisar y evaluar los proyectos y viabilizar los ante el MVCT o Gobernación, con sus respectivos procesos de interventoria y/o reformulación</t>
  </si>
  <si>
    <t>Concertar la contratación y/o ejecución de 2 nuevos proyectos de alcantarillado rural  priorizados mediante la actualización de los planes de acción municipales, revisar y evaluar los proyectos y viabilizar los ante el MVCT o Gobernación, con sus respectivos procesos de interventoria y/o reformulación</t>
  </si>
  <si>
    <t>Concertar la contratación y/o ejecución de dos proyectos de plantas de tratamiento de agua potable, sector urbano, priorizados mediante la actualización de los planes de acción municipales, revisar y evaluar los proyectos y viabilizar los ante el MVCT o Gobernación, con sus respectivos procesos de interventoria y/o reformulación</t>
  </si>
  <si>
    <t>Concertar la contratación y/o ejecución de un  nuevo proyecto de correcta disposición de residuos sólidos priorizados mediante la actualización de los planes de acción municipales, revisar y evaluar los proyectos y viabilizar los ante el MVCT o Gobernación, con sus respectivos procesos de interventoria y/o reformulación</t>
  </si>
  <si>
    <t>10
(2 nuevos)</t>
  </si>
  <si>
    <t>Concertar la contratación y/o ejecución de 3 proyectos de plantas de tratamiento de agua potable, sector rural, priorizados mediante la actualización de los planes de acción municipales, revisar y evaluar los proyectos y viabilizar los ante el MVCT o Gobernación, con sus respectivos procesos de interventoria y/o reformulación</t>
  </si>
  <si>
    <t>Ejecutar un proyecto de inversión en infraestructura para la construcción o montaje de plantas o sistemas convencionales o no convencionales de tratamiento de aguas residuales  para las cabeceras urbanas o centros rurales nucleados</t>
  </si>
  <si>
    <t>Priorizar y ejecutar proyectosde intervención en comunidades rurales, para el mejoramiento de la calidad del agua a través de soluciones No Convencionales</t>
  </si>
  <si>
    <t>Priorizar y ejecutar proyectos de intervención en comunidades rurales, para mejorar la disposición de excretas y/o aguas residuales</t>
  </si>
  <si>
    <t xml:space="preserve">En el marco del proyecto: Implementación del programa Departamental de Estímulos y concertación, para cofinanciar propuestas del sector cultural , se desarrollarán las siguientes actividades: </t>
  </si>
  <si>
    <t>ojo: Cambio de Meta de bibliotecas del subprograma investigación al subprograma de emprendimiento</t>
  </si>
  <si>
    <t xml:space="preserve">En el marco del proyecto: Diseño e Implementación de  Laboratorios de creación en expresiones artisticas, se realizaran las siguientes actividades: </t>
  </si>
  <si>
    <t>En el marco del proyecto: Apoyo a iniciativas de población afro, indigena y discapacitada del Departamento de Nariño</t>
  </si>
  <si>
    <t>Implementación de  ejercicios de formación enfocados a comunicación ciudadana, comunitaria e indígena</t>
  </si>
  <si>
    <t>22
(0
nuevas)</t>
  </si>
  <si>
    <t>62
(0 nuevas)</t>
  </si>
  <si>
    <t>4
(1 nuevo)</t>
  </si>
  <si>
    <t xml:space="preserve">Fortalecer la articulación interinstitucional interna y externa para la implementación de la estrategia para la prevención de la explotación sexual. </t>
  </si>
  <si>
    <t>39
 (15 nuevos)</t>
  </si>
  <si>
    <t>42
(0 nuevos)</t>
  </si>
  <si>
    <t>52
(10 nuevos)</t>
  </si>
  <si>
    <t xml:space="preserve">Realizar seguimiento y socializar las rutas de atención del maltrato infantil, abuso sexual, violencia intrafamiliar, trabajo infantil y peores formas de trabajo infantil, existentes en 42 municipios. </t>
  </si>
  <si>
    <t>32
(20 nuevos)</t>
  </si>
  <si>
    <t>Asistir técnicamente a 20  municipios para la formulación e implementación  de la ruta de atención integral a la primera infancia RIA, desde el enfoque diferencial,</t>
  </si>
  <si>
    <t>20
(8 nuevos)</t>
  </si>
  <si>
    <t>172
(32 nuevas)</t>
  </si>
  <si>
    <t xml:space="preserve">Articular con ministerio del trabajo para impulsar y fortalecer proyectos e iniciativas socio productivas de jóvenes para la generación de ingresos. </t>
  </si>
  <si>
    <t>3250
(500 nuevas)</t>
  </si>
  <si>
    <t xml:space="preserve">Realizar 8 Jornadas de capacitación  en VCM en 8 Municipios del Departamento </t>
  </si>
  <si>
    <t>Apoyar 11 proyectos  productivos que garanticen iniciativas innovadoras de sustento para mujeres que laboran en el sector rural,  focalizadas por subregión,  bajo el enfoque de la economía colaborativa, en articulacion con CINEP</t>
  </si>
  <si>
    <t>Diseñada e Implementada la estrategia departamental de sensibilización de las familias, para la  corresponsabilidad  entre hombres y mujeres en el trabajo del hogar en el marco de un proceso de Innovación Social.</t>
  </si>
  <si>
    <t>Realizar 4 encuentros de sensibilización de masculinidades no violentas y corresponsables en 4 Municipios del Departamento</t>
  </si>
  <si>
    <t>Mujeres y sus núcleos familiares atendidas en los programas de la SEGIS (Priorizadas por orden judicial)</t>
  </si>
  <si>
    <t xml:space="preserve">Articular la atención de mujeres victimas en el marco de la ley 1448 del 2013 con las diferentes instancias y entidades encargadas </t>
  </si>
  <si>
    <t>Articular interinstitucionalmente la conformación de la  ruta de atención integral para víctimas de violencia basada en identidades género y orientaciones sexuales, con énfasis en víctimas de conflicto armado</t>
  </si>
  <si>
    <t>30
(25 nuevos)</t>
  </si>
  <si>
    <t>Fortalecer la mesa departamental LGBTI en planeación estratégica a través de 4 encuentros de seguimiento a la politica pública.</t>
  </si>
  <si>
    <t>27
(8 nuevos)</t>
  </si>
  <si>
    <r>
      <t>50
(60</t>
    </r>
    <r>
      <rPr>
        <sz val="9"/>
        <color rgb="FFFF0000"/>
        <rFont val="Arial"/>
        <family val="2"/>
      </rPr>
      <t xml:space="preserve"> </t>
    </r>
    <r>
      <rPr>
        <sz val="9"/>
        <rFont val="Arial"/>
        <family val="2"/>
      </rPr>
      <t>nuevas)</t>
    </r>
  </si>
  <si>
    <t>Coordinar y realizar 3 sesiones del Comité Departamental de Discapacidad</t>
  </si>
  <si>
    <t>Conformar el Consejo Departamental de Adulto Mayor como instancia de toma de decisiones y participación, en torno al cumplimiento de la política pública del Adulto Mayor a través de Acto Administrativo.</t>
  </si>
  <si>
    <t>49
(11 nuevos)</t>
  </si>
  <si>
    <t xml:space="preserve">Fortalecer la estrategia de prevencion de violencia sexual para adulto mayor en artiulacion con los subprogramas de la secretaria. </t>
  </si>
  <si>
    <t xml:space="preserve">Legalizar el Comité Departamental de atención a habitantes de calle </t>
  </si>
  <si>
    <t>Ejecutar el proyecto de seguridad alimentaria para los municipis de Barbacoas y Ricaurte que benficia a las organizaciones indígenas del pueblo Awá (Cancilleria).</t>
  </si>
  <si>
    <t>Realizar una convocatoria para apoyar poyectos con enfoque de seguridad alimentaria</t>
  </si>
  <si>
    <t>Realizar Generació nde Capacidades a  64 municipios a través de  4 Talleres Virtuales para la Generación de Capacidades en el seguimiento a las acciones intersectoriales de SAN - Plan de Acción SAN 2016 - 2019</t>
  </si>
  <si>
    <t>Realizar 8 Reuniones de coordinación intersectorial con 3 actores clave (FAO, ICBF, Acción conta el hambre) para la formulación y seguimiento al Plan de Operativo Anual de Trabajo en el Marco del Comité Departamental de SSAN</t>
  </si>
  <si>
    <t>Capacitar 30 funcionariospertenecientes a la red de prerstación de servicios de salud y academia en las herramientas que permitan avanzar en los procesos de acreditación - reacreditación de la Estrategia IAMII a través de  1 Curso de Evaluadores Externos en articulación con el Ministerio de Salud y Protección Social y la Secretaría de Salud de Pasto para</t>
  </si>
  <si>
    <t xml:space="preserve">Realizar 1 taller integrado de consejeria en alimentacion del lactante y el niño de acuerdo a lineamientos del Ministerio de Salud y Protección Social </t>
  </si>
  <si>
    <t>Direccionar y realizar seguimiento a los actores del SGSSS en la celebración de la Semana Mundial de la Lactancia Materna de acuerdo a los lineamientos de la WABA-Minsalud</t>
  </si>
  <si>
    <t xml:space="preserve">Realizar 1 Congreso Internacional de Lactancia Materna en articulación con el Hospital Infantil Los Angeles y la Liga Mundial de la Leche dirigido a especialistas, profesionales y sector académico para fomentar el desarrollo de investigaciones alrededor este tema en el departamento de Nariño y posicionar la Lactancia Materna como una clave para el desarrollo sostenible </t>
  </si>
  <si>
    <t>Realizar 2 reuniones de articulacion con ICBF en primer trimestre con el fin de integrar la oferta institucional del programa a la Red de Donantes del Banco de Leche Humana del HUDN y 6 con el equipo de Banco de Leche para seguimiento a compromisos establecidos</t>
  </si>
  <si>
    <t>Acompañar la realización de 1 Taller de capacitacion en consejería orientado a los actores de ICBF para consolidar técnicamente los procesos de formación de la red de donantes</t>
  </si>
  <si>
    <t>Realizar seguimiento al 100% de los casos notificados de Bajo Peso al Nacer por parte de los actores del SGSSS de acuerdp añ protocolo de bajo peso al nacer incluyendo notificacion y visitas epidemiológicas de campo</t>
  </si>
  <si>
    <t>Desarrollar 4 Reuniones de Articulación Intersectorial con Minsalud y EAPB para la implementación del Programa Nacional de Prevención y Reducción de Anemia Nutricional</t>
  </si>
  <si>
    <t>Vigilar el cumplimiento de los protocolos establecidos en el 100% los casos de mortalidad por y asociada a desnutrición  de acuerdo a los protocolos del INS - Minsalud</t>
  </si>
  <si>
    <t>Vigilar el cumplimiento de los protocolos del evento ETA en el 100% los brotes según lineamiento del INS - Minsalud</t>
  </si>
  <si>
    <t>Seguimiento a la ejecución de los proyectos aprobabos en vigencia 2016: 
- Soberanía y SAN con mujeres, adolescentes, jóvenes y víctimas del conflicto armado de Nariño.
- Mujeres emprendedoras y gestoras de la seguridad alimentaria en Guaitarilla.
- Suministro de alimentos perecederos y no perecederos destinados al funcionamiento de diecinueve (19) Centros de Bienestar del Adulto Mayor – CBA, en los municipios de Nariño: Ancuya, Belén, Buesaco, Consacá, El Charco, Funes, Ipiales, La Unión, La Cruz, Linares, Los Andes Sotomayor, Mallama, Pasto, Samaniego, Sandoná, Tablón de Gómez, Tangua, Yacuanquer y Tumaco y dos (2) Centros  Día – CD, en los municipios de Policarpa y Leiva.</t>
  </si>
  <si>
    <t xml:space="preserve">Desarrollar 4 reuniones de articulación interinstitucional e intersectorial para el fortalecimiento y seguimiento al Plan Decenal de Soberanía y Seguridad Alimentaria y Nutricional. </t>
  </si>
  <si>
    <t>Realizar 4 Comités Departamentales de Soberanía y Seguridad Alimentaria y Nutricional.</t>
  </si>
  <si>
    <t>Generación de capacidades en los territorios para la gestión de la seguridad alimentaria mediante la implementación de los planes municipales de soberania y seguridad alimentaria y nutricional.</t>
  </si>
  <si>
    <t>Realización de 1 evento que permita prácticar la lactancia materna como una estrategia para disminuir la mortalidad materna.</t>
  </si>
  <si>
    <t>Ejecutar el proyecto protección del estado nutricional en los grupos mas vulnerables, previa revisión de municipios en el Departamento de Nariño.</t>
  </si>
  <si>
    <t>Ejecutar el proyecto microfocalización de niños y niñas menores de cinco (5) años, con desnutrición aguda e implementación de mecanismos de articulación y coordinación para lograr la recuperación del estado nutricional, previa identificación de municipios del Departamento de Nariño.</t>
  </si>
  <si>
    <t>Conformar y Dinamizar  los Comités Municipales e instituionales de Alimentación Escolar en los municipios no certificados del Depratamento de Nariño.</t>
  </si>
  <si>
    <t>9
(3 nuevos)</t>
  </si>
  <si>
    <t xml:space="preserve">Ejecutar el proyecto "Inclusión socioeconómica de mujeres, adolescentes, jóvenes y victimas del conflicto armado en Nariño, con enfoque de género y ciclo de vida. </t>
  </si>
  <si>
    <r>
      <t>Realizar acompañamiento al proceso de implementación - acreditación de Instituciones Amigas de la Mujer y la Infancia Integral en</t>
    </r>
    <r>
      <rPr>
        <sz val="9"/>
        <color rgb="FFFF0000"/>
        <rFont val="Arial"/>
        <family val="2"/>
      </rPr>
      <t xml:space="preserve"> </t>
    </r>
    <r>
      <rPr>
        <sz val="9"/>
        <color theme="1"/>
        <rFont val="Arial"/>
        <family val="2"/>
      </rPr>
      <t>Instituciones Prestadores de Servicios de Salud Priorizadas en el departamento de Nariño</t>
    </r>
  </si>
  <si>
    <t>18 
(3 nuevas)</t>
  </si>
  <si>
    <t>15
(0 nuevas)</t>
  </si>
  <si>
    <t>En el marco del proyecto: FORTALECIMIENTO DE LA IMPLEMENTACIÓN DEL PLAN DECENAL DE SOBERANÍA Y SEGURIDAD ALIMENTARIA</t>
  </si>
  <si>
    <t>Diseño y apertura de la convocatoria INC para proyectos de inventario de patrimonio cultural</t>
  </si>
  <si>
    <t>Priorizado a través de la convocatoria INC 1 proyecto de inventario de patrimonio cultural arqueológico</t>
  </si>
  <si>
    <t>29
(1 nuevos)</t>
  </si>
  <si>
    <t>Diseño y apertura de la convocatoria INC para formular investigaciones de carácter patrimonial relacionadas con la diversidad étnica y poblacional de Nariño</t>
  </si>
  <si>
    <t>Priorizados a través de la convocatoria INC 1 proyecto para formular investigaciones de carácter patrimonial relacionadas con la diversidad étnica y poblacional de Nariño</t>
  </si>
  <si>
    <t>Formulado 1 proyecto de investigación de carácter patrimonial relacionadas con la diversidad étnica y poblacional de Nariño</t>
  </si>
  <si>
    <t>Priorizar a través de la convocatoria INC 3 proyectos para la protección, salvaguardia, apropiación social y difusión  de las manifestaciones del patrimonio cultural inmaterial de las comunidades,  grupos y personas portadoras.</t>
  </si>
  <si>
    <t xml:space="preserve">Diseñar e implementar el proyecto de la maleta didáctica de Barniz de Pasto mopa-mopa para su protección, salvaguardia, apropiación social y difusión </t>
  </si>
  <si>
    <t>Desarrollados 3 proyectos que permitan la realización de eventos nacionales e internacionales: Coloquio Paul Rivet, Salón Bat y Expoartesanias (participación de artesanos nariñenses</t>
  </si>
  <si>
    <t xml:space="preserve">Desarrollados 3 proyectos encaminados a la salvaguarda, apropiación social y difusión de las manifestaciones del patrimonio cultural inmaterial (actos festivos y lúdicos, cocinas tradicionales, celebraciones religiosas de carácter colectivo) para su protección, salvaguardia, apropiación social y difusión </t>
  </si>
  <si>
    <t>Apoyar 1 proyecto de la conmemoración del Bicentenario 1819-2019 para el Departamento de Nariño</t>
  </si>
  <si>
    <t>Realizar 1 encuentro intercultural sobre memoria y patrimonio cultural</t>
  </si>
  <si>
    <t>10
(3 nuevos)</t>
  </si>
  <si>
    <t>36
(5 nuevos)</t>
  </si>
  <si>
    <t>En el marco del proyecto:"Mejorar y cualificar la prestación del servicio  existente en Educación en los Municipios Del Departamento de Nariño" se realizaran las siguientes actividades:</t>
  </si>
  <si>
    <t>En el marco del proyecto: Transferencias-Universidad de Nariño Ley 30, se realizaran las siguientes actividades:</t>
  </si>
  <si>
    <t>Concertar el plan de acción anual  a los 6 Comités Departamentales.</t>
  </si>
  <si>
    <t>Realizar  seguimiento a los 6 Comités Departamentales   en la ejecución de sus planes de acción.</t>
  </si>
  <si>
    <t>Impulsar una campaña de  comunicación orientada al conocimiento y el cumplimientode  los derechos contemplados en  la Política Pública Departamental de Primera Infancia e Infancia.</t>
  </si>
  <si>
    <t>Asistencia técnica para el seguimiento al Plan de Gestión de  la Política Pública Departamental de Primera Infancia e Infancia.</t>
  </si>
  <si>
    <t>Diseñar y difundir una  cartilla que oriente y permita hacer seguimiento a las  acciones de  participación de niños y niñas en las instancias de decisión de los diferentes municipios del departamento.</t>
  </si>
  <si>
    <t xml:space="preserve">Brindar asistencia técnica  a 10 municipios en la implementación de rutas para la prevención y atención del maltrato infantil, abuso sexual, violencia intrafamiliar, trabajo infantil  y peores formas de trabajo infantil. </t>
  </si>
  <si>
    <t xml:space="preserve">Desarrollar un foro - taller para la formulación de 6 proyectos de entornos protectores en los municipios priorizados </t>
  </si>
  <si>
    <t xml:space="preserve">Formular y ejecutatar el proyecto para la construcción infraestructura  y dotación de  un CDI para atención integral de niños y niñas en su primera infancia. </t>
  </si>
  <si>
    <t xml:space="preserve">Acompañamiento mediante metodologías de innovación social  a 8 municipios para garantizar la educación inicial. </t>
  </si>
  <si>
    <t>Brindar asistencia técnica para la elaboración, implementación y seguimiento a los planes de acción a 20 comités municipales de erradicación de trabajo infantil a través de encuentros subregionales.</t>
  </si>
  <si>
    <t xml:space="preserve">Elaborar y ejecutar el proyecto "Protección  Integral a la primera infancia e infancia en el departamento de Nariño" (Microfocalización y atención integral en los 10 municipios de las subregiones de Costa Pacifica, Sanquianga y Telembí.) y priorizar 10 municipios más para un total de 20 municipios. </t>
  </si>
  <si>
    <t xml:space="preserve">Impular y cofinanciar en la mesa de Cooperación Internacional el desarrollo y/o articulación de 9 procesos para la atención dela primera infancia e infancia  entre los  20 municipios microfocalizados.  </t>
  </si>
  <si>
    <t>Formular e implementar 2 proyectos que permitan la visibilización de la población adolescente y joven víctima del conflicto armado, orientados a generar entornos seguros y protectores  mediante actividades cultures, lúdicas y recreativas.</t>
  </si>
  <si>
    <t>64
(6 nuevos)</t>
  </si>
  <si>
    <t xml:space="preserve">Implementar la ruta de acción para el fortalecimiento de los procesos participativos en los 6  municipios priorizados.  </t>
  </si>
  <si>
    <t>Promover e incentivar  el uso de la bicicleta  como medio para fortalecer la organización juvenil en los municipios  priorizado</t>
  </si>
  <si>
    <t xml:space="preserve">Asistir técnicamente a  6 entes territoriales  en procesos de participación juvenil desarrollando integralmente la ciudadanía juvenil y el fomento de la incidencia de gobernabilidad democrática, mecanismos alternativos de solución de conflictos, gobierno abierto y buen vivir. </t>
  </si>
  <si>
    <t>Fortalecer y ampliar la cobertura para la atención de los adolescentes infractores de la ley penal, mediante suscripción de convenio para el año 2017.</t>
  </si>
  <si>
    <t>Coadyuvar a la implementación de la estrategia a  través de la cofinanciacion de recursos  para fortalecimiento de los programas institucionales implementados en el departamento</t>
  </si>
  <si>
    <t xml:space="preserve"> Cofinanciar el estudio tecnico para el diagnostico del estado de las instalaciones del Instituto de Protrcción  "Santo Angel". </t>
  </si>
  <si>
    <t>Aporte de recursos para el mejoramiento de la infreastructura del Instituto de Protrcción  "Santo Angel".</t>
  </si>
  <si>
    <t>Ampliar la cobertura municipal para la implementación la estrategia integral para la garantía de los derechos sexuales y reproductivos y de prevención de embarazo en adolescentes</t>
  </si>
  <si>
    <t>Hacer monitoreo y seguimiento a los municipios donde ya se implemento la estraegia</t>
  </si>
  <si>
    <t>Articulación de los sectores de protección, atención y justicia para el fortalecimiento de  su capacidad de respuesta en los municipios de mayor incidencia el conflicto armado</t>
  </si>
  <si>
    <t xml:space="preserve">Crear e implementar una plataforma virtual para fortalecer la capacidad y la articulación institucional en la implementación y el seguimiento PPAJ ley 1622 para el departamento.  </t>
  </si>
  <si>
    <t>Prestar asistencia tecnica a 8 municipios del departamento en inclusión  y particpación de adolecentes y jovenes   marco de un gobierno abierto e innovación social.</t>
  </si>
  <si>
    <t>% de ejecución del plan de acción del Comité departamental de Adolescencia y Juventud</t>
  </si>
  <si>
    <t xml:space="preserve">Implementar el proyecto "Creacion de oportunidades que garanticen la inclusion social del adolescente y jovenes en su desarrollo integral para la contriccion de la paz en el departamento de Nariño" </t>
  </si>
  <si>
    <t>Poner en funcionamiento 3 hogares de acogida   para mujeres víctimas de violencia</t>
  </si>
  <si>
    <t xml:space="preserve">Construcción y dotación de albergue de acogida para atención de mujeres víctimas de violencia de género </t>
  </si>
  <si>
    <t>Contruir y actualizar desde un enfoque de innovación social las Rutas de atención de VCM en 15 municipiod del departamento en base a los lineamientos del MSPS</t>
  </si>
  <si>
    <t xml:space="preserve">Formular  e implementar el proyecto para la creación de la casa de la mujer y su funcionamiento  en la Zona Centro del Departamento  </t>
  </si>
  <si>
    <t xml:space="preserve">Frotarlecer la Mesa Departamental de Mujeres como instancia de participación  de las mujeres en el Departamento mediante Planeación Estrategica </t>
  </si>
  <si>
    <t xml:space="preserve">Fortalecer las 4 mesas municipales y subregionales de mujeres </t>
  </si>
  <si>
    <t xml:space="preserve">Ejecutar una estrategia educomunicativa de sensibilización de las familias, para la  corresponsabilidad  entre hombres y mujeres en el traba bajo del hogar en el marco de un proceso de Innovación Social"  para difusión en el departamento. </t>
  </si>
  <si>
    <t xml:space="preserve">Desarrollar un proceso de formación en educación no sexista para autoridades locales y docentes, en articulación con secretaría de educación y organizaciones de cooperación internacional </t>
  </si>
  <si>
    <t xml:space="preserve">Ampliar la cobertura  a 20 municipios y fortalecer la estrategia de movilización social, articulado con el comité consultivo departamental de VBG y el observatorio de género. </t>
  </si>
  <si>
    <t xml:space="preserve">Ejecutar un procesos de formación y  a lideres y lideresas en temas organizacionales en la población LGBTI, en 6 municipios del departamento. </t>
  </si>
  <si>
    <t xml:space="preserve">Identificar y ejecutar  10 iniciativas  en reconversión laboral  para poblacion LGBTI con enfasis en mujeres trasngenero desde la innovación productiva. </t>
  </si>
  <si>
    <t>Conformar y formalizar  el comité para la revisión, análisis y seguimiento de casos de violencia  para víctimas de violencia basada en identidades género y orientaciones sexuales y violencia en el marco del conflicto.</t>
  </si>
  <si>
    <t>Realizar encuentros de socialización, promoción y sensibilización  de la política pública de diversidad sexual y género en 25 municipios del departamento.</t>
  </si>
  <si>
    <t>Formular estrategias de fortalecimiento institucional para la población LGBTI. Para la implementación de la  pública de diversidad sexual y de género de Nariño.</t>
  </si>
  <si>
    <t xml:space="preserve">Fortalecer y ampliar  la estrategia de movilización social para la promoción y garantía de los derechos sexuales y reproductivos; prevención de ITS, VIH y TBC,  desde la perspectiva de orientación sexual e identidades de género e inclusión social, en 20 municipios del departamanto. </t>
  </si>
  <si>
    <t>Realizar 20 talleres de empoderamiento de los derechos humanos, sexuales y reproductivos de la población LGBTI.</t>
  </si>
  <si>
    <t>Implementar en 8 municipios estrategias de innovación social para la formación integral, el deporte, recreación y el aprovechamiento del tiempo libre, en municipios del departamento</t>
  </si>
  <si>
    <t>Adquirir e instalar  un parque bio-saludable para la población con discapacidad - PcD, según los municipios priorizados según índice de discapacidad (registro de caracterización)</t>
  </si>
  <si>
    <t xml:space="preserve">Implementar  y fortalecer la campaña para la concientización en cuanto a la movilidad de la PcD, en municipios priorizados y de incidencia nacional. </t>
  </si>
  <si>
    <t xml:space="preserve">Implementar una campaña de sensibilización y concientización sobre cultura ciudadana respetuosa de a PcD. </t>
  </si>
  <si>
    <t>Fortalecer 3 procesos de generación de ingresos dentro de la estrategia de capital semilla y unidades productivas consolidadas.</t>
  </si>
  <si>
    <t>Articular con 11 municipios y la Secretaria de deporte y recreación, la implementación de actividad física, cultural y ocio productivo.</t>
  </si>
  <si>
    <t>Articulación con las Secretarías de Recreación y Deporte, Dirección de cultura, Instituto Departamental de Salud para la dotación de elementos para la recreación, cultura y ocio productivo, en 11 municipios focalizados.</t>
  </si>
  <si>
    <t xml:space="preserve">Formular y ejecutar  proyecto para ser financiado con recursos del SGR para la creación de un Centro DIA .  </t>
  </si>
  <si>
    <t xml:space="preserve">Formular y ejecutar proyecto para ser financiado con recursos del SGR para la creación de 2 Centros de Bienestar </t>
  </si>
  <si>
    <t>Implementación de 3 bancos solidarios en los municipios de (Pasto, Ipiales, Tumaco)  con la participación de universidades, entidades públicas y articular las actividades con las secretarias de la Gobernación.</t>
  </si>
  <si>
    <t>Implementar 10 proyectos en emprendimiento productivo agrícola y generación de ingresos para fortalecer a grupos asociativos del sector rural .</t>
  </si>
  <si>
    <t>Presentar  proyecto de ordenanza y exposición de motivos a la Asamblea Departamental para institucionalizar la estampilla pro adulto mayor en el marco de la ley 1276 de 2009</t>
  </si>
  <si>
    <t xml:space="preserve">Cofinanciar  el proyecto de fortalecimiento al centro de acogida que atiende de manera integral a habitante de calle,  en Pasto </t>
  </si>
  <si>
    <t xml:space="preserve">Crear 15 instancias de participación de niños, niñas y adolecentes por la paz  en el marco de la estrategia de innovación social a nivel municipal y/o departamental </t>
  </si>
  <si>
    <t xml:space="preserve">Formular y ejecutar un proyecto para la conformación de escuelas de liderazgo para la paz con jovenes entre 14 y 28 años en los municpios de Policarpa y Tumaco ( Zonas Veredales Transitorias). </t>
  </si>
  <si>
    <t>Diseñar e implemetar el  plan de acción  2017 del Comité departamental de Adolescencia y Juventud</t>
  </si>
  <si>
    <t xml:space="preserve">Gestioar y ejecuciutar el proyecto " Fortalecimiento de iniciativas productivas y generación de ingresos bajo el modelo de economía colaborativa y solidaria en los diferentes grupos poblaciones (mujeres, jóvenes, adultos mayores, discapacitados, población LGTBI). </t>
  </si>
  <si>
    <t xml:space="preserve">Realizar un curso taller sobre salud integral incluyendo la  promoción y garantías de los derechos sexuales y reproductivos. </t>
  </si>
  <si>
    <t>Realizar un diplomado  para personas (docentes y funcionarios de entidades publicas y privadas) en diseño universal de aprendizaje para educación inclusiva  (DUA).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</si>
</sst>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_-* #,##0\ _€_-;\-* #,##0\ _€_-;_-* &quot;-&quot;??\ _€_-;_-@_-"/>
    <numFmt numFmtId="167" formatCode="_-&quot;$&quot;* #,##0.00_-;\-&quot;$&quot;* #,##0.00_-;_-&quot;$&quot;* &quot;-&quot;??_-;_-@_-"/>
  </numFmts>
  <fonts count="40" x14ac:knownFonts="1">
    <font>
      <sz val="11"/>
      <color theme="1"/>
      <name val="Calibri"/>
      <family val="2"/>
      <scheme val="minor"/>
    </font>
    <font>
      <sz val="11"/>
      <color indexed="8"/>
      <name val="Calibri"/>
      <family val="2"/>
    </font>
    <font>
      <sz val="11"/>
      <color indexed="8"/>
      <name val="Calibri"/>
      <family val="2"/>
    </font>
    <font>
      <b/>
      <sz val="9"/>
      <color indexed="8"/>
      <name val="Arial"/>
      <family val="2"/>
    </font>
    <font>
      <sz val="9"/>
      <color indexed="8"/>
      <name val="Arial"/>
      <family val="2"/>
    </font>
    <font>
      <sz val="9"/>
      <name val="Arial"/>
      <family val="2"/>
    </font>
    <font>
      <b/>
      <sz val="9"/>
      <name val="Arial"/>
      <family val="2"/>
    </font>
    <font>
      <b/>
      <sz val="10"/>
      <color indexed="8"/>
      <name val="Calibri"/>
      <family val="2"/>
    </font>
    <font>
      <sz val="10"/>
      <name val="Arial"/>
      <family val="2"/>
    </font>
    <font>
      <b/>
      <sz val="12"/>
      <color indexed="8"/>
      <name val="Arial"/>
      <family val="2"/>
    </font>
    <font>
      <b/>
      <sz val="11"/>
      <color indexed="8"/>
      <name val="Calibri"/>
      <family val="2"/>
    </font>
    <font>
      <b/>
      <sz val="11"/>
      <color theme="1"/>
      <name val="Calibri"/>
      <family val="2"/>
      <scheme val="minor"/>
    </font>
    <font>
      <b/>
      <sz val="10"/>
      <color theme="1"/>
      <name val="Calibri"/>
      <family val="2"/>
      <scheme val="minor"/>
    </font>
    <font>
      <sz val="11"/>
      <name val="Calibri"/>
      <family val="2"/>
      <scheme val="minor"/>
    </font>
    <font>
      <b/>
      <sz val="10"/>
      <name val="Calibri"/>
      <family val="2"/>
      <scheme val="minor"/>
    </font>
    <font>
      <sz val="9"/>
      <color theme="1"/>
      <name val="Arial"/>
      <family val="2"/>
    </font>
    <font>
      <b/>
      <sz val="9"/>
      <color theme="1"/>
      <name val="Arial"/>
      <family val="2"/>
    </font>
    <font>
      <sz val="8"/>
      <color theme="1"/>
      <name val="Arial"/>
      <family val="2"/>
    </font>
    <font>
      <b/>
      <sz val="8"/>
      <color theme="1"/>
      <name val="Arial"/>
      <family val="2"/>
    </font>
    <font>
      <b/>
      <sz val="9"/>
      <color rgb="FFFF0000"/>
      <name val="Arial"/>
      <family val="2"/>
    </font>
    <font>
      <sz val="9"/>
      <color theme="1" tint="4.9989318521683403E-2"/>
      <name val="Arial"/>
      <family val="2"/>
    </font>
    <font>
      <b/>
      <sz val="9"/>
      <color theme="1"/>
      <name val="Calibri"/>
      <family val="2"/>
      <scheme val="minor"/>
    </font>
    <font>
      <b/>
      <sz val="11"/>
      <name val="Calibri"/>
      <family val="2"/>
      <scheme val="minor"/>
    </font>
    <font>
      <sz val="9"/>
      <name val="Calibri"/>
      <family val="2"/>
      <scheme val="minor"/>
    </font>
    <font>
      <sz val="10"/>
      <color theme="1"/>
      <name val="Calibri"/>
      <family val="2"/>
      <scheme val="minor"/>
    </font>
    <font>
      <sz val="9"/>
      <color rgb="FF000000"/>
      <name val="Arial"/>
      <family val="2"/>
    </font>
    <font>
      <sz val="11"/>
      <color theme="1"/>
      <name val="Calibri"/>
      <family val="2"/>
      <scheme val="minor"/>
    </font>
    <font>
      <u/>
      <sz val="11"/>
      <color theme="10"/>
      <name val="Calibri"/>
      <family val="2"/>
      <scheme val="minor"/>
    </font>
    <font>
      <sz val="9"/>
      <color rgb="FFFF0000"/>
      <name val="Arial"/>
      <family val="2"/>
    </font>
    <font>
      <sz val="11"/>
      <color rgb="FFFF0000"/>
      <name val="Calibri"/>
      <family val="2"/>
      <scheme val="minor"/>
    </font>
    <font>
      <i/>
      <sz val="9"/>
      <name val="Arial"/>
      <family val="2"/>
    </font>
    <font>
      <sz val="9"/>
      <color rgb="FFC00000"/>
      <name val="Arial"/>
      <family val="2"/>
    </font>
    <font>
      <sz val="12"/>
      <name val="Arial"/>
      <family val="2"/>
    </font>
    <font>
      <sz val="10"/>
      <color rgb="FFFF0000"/>
      <name val="Calibri"/>
      <family val="2"/>
      <scheme val="minor"/>
    </font>
    <font>
      <sz val="9"/>
      <color theme="3"/>
      <name val="Calibri"/>
      <family val="2"/>
      <scheme val="minor"/>
    </font>
    <font>
      <b/>
      <sz val="9"/>
      <color indexed="81"/>
      <name val="Tahoma"/>
      <family val="2"/>
    </font>
    <font>
      <sz val="9"/>
      <color indexed="81"/>
      <name val="Tahoma"/>
      <family val="2"/>
    </font>
    <font>
      <b/>
      <sz val="8"/>
      <name val="Arial"/>
      <family val="2"/>
    </font>
    <font>
      <b/>
      <sz val="11"/>
      <color rgb="FFC00000"/>
      <name val="Calibri"/>
      <family val="2"/>
      <scheme val="minor"/>
    </font>
    <font>
      <b/>
      <sz val="10"/>
      <name val="Arial"/>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FFFFFF"/>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4"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style="thin">
        <color theme="0"/>
      </left>
      <right style="thin">
        <color theme="0"/>
      </right>
      <top/>
      <bottom/>
      <diagonal/>
    </border>
    <border>
      <left/>
      <right/>
      <top/>
      <bottom style="thin">
        <color theme="0"/>
      </bottom>
      <diagonal/>
    </border>
    <border>
      <left/>
      <right style="thin">
        <color theme="0"/>
      </right>
      <top/>
      <bottom style="thin">
        <color theme="0"/>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s>
  <cellStyleXfs count="10">
    <xf numFmtId="0" fontId="0" fillId="0" borderId="0"/>
    <xf numFmtId="164" fontId="2" fillId="0" borderId="0" applyFont="0" applyFill="0" applyBorder="0" applyAlignment="0" applyProtection="0"/>
    <xf numFmtId="164" fontId="1" fillId="0" borderId="0" applyFont="0" applyFill="0" applyBorder="0" applyAlignment="0" applyProtection="0"/>
    <xf numFmtId="0" fontId="8" fillId="0" borderId="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0" fontId="27" fillId="0" borderId="0" applyNumberFormat="0" applyFill="0" applyBorder="0" applyAlignment="0" applyProtection="0"/>
    <xf numFmtId="0" fontId="8" fillId="0" borderId="0"/>
    <xf numFmtId="167" fontId="26" fillId="0" borderId="0" applyFont="0" applyFill="0" applyBorder="0" applyAlignment="0" applyProtection="0"/>
  </cellStyleXfs>
  <cellXfs count="638">
    <xf numFmtId="0" fontId="0" fillId="0" borderId="0" xfId="0"/>
    <xf numFmtId="0" fontId="0" fillId="0" borderId="0" xfId="0" applyAlignment="1">
      <alignment horizontal="center" vertical="center" wrapText="1"/>
    </xf>
    <xf numFmtId="0" fontId="12" fillId="0" borderId="0" xfId="0" applyFont="1" applyAlignment="1">
      <alignment horizontal="center" vertical="center" wrapText="1"/>
    </xf>
    <xf numFmtId="0" fontId="3" fillId="0" borderId="0" xfId="0" applyFont="1" applyBorder="1" applyAlignment="1">
      <alignment horizontal="left" wrapText="1"/>
    </xf>
    <xf numFmtId="0" fontId="0" fillId="0" borderId="0" xfId="0" applyAlignment="1">
      <alignment horizontal="left"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0" xfId="0" applyBorder="1" applyAlignment="1">
      <alignment horizontal="center" vertical="center" wrapText="1"/>
    </xf>
    <xf numFmtId="0" fontId="0" fillId="0" borderId="11" xfId="0" applyBorder="1" applyAlignment="1">
      <alignment horizontal="center" vertical="center" wrapText="1"/>
    </xf>
    <xf numFmtId="0" fontId="7" fillId="0" borderId="0" xfId="0" applyFont="1" applyAlignment="1">
      <alignment horizontal="center" vertical="center" wrapText="1"/>
    </xf>
    <xf numFmtId="0" fontId="13" fillId="0" borderId="0" xfId="0" applyFont="1" applyAlignment="1">
      <alignment horizontal="center" vertical="center" textRotation="91" wrapText="1"/>
    </xf>
    <xf numFmtId="0" fontId="0" fillId="0" borderId="0" xfId="0" applyAlignment="1">
      <alignment vertical="center" wrapText="1"/>
    </xf>
    <xf numFmtId="0" fontId="3" fillId="0" borderId="0" xfId="0" applyFont="1" applyBorder="1" applyAlignment="1">
      <alignment horizontal="justify" vertical="center" wrapText="1"/>
    </xf>
    <xf numFmtId="0" fontId="0" fillId="0" borderId="0" xfId="0" applyAlignment="1">
      <alignment horizontal="justify"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0" fillId="0" borderId="8" xfId="0" applyBorder="1" applyAlignment="1">
      <alignment horizontal="justify" vertical="center" wrapText="1"/>
    </xf>
    <xf numFmtId="0" fontId="3" fillId="0" borderId="12" xfId="0" applyFont="1" applyBorder="1" applyAlignment="1">
      <alignment horizontal="justify" vertical="center" wrapText="1"/>
    </xf>
    <xf numFmtId="0" fontId="6" fillId="0" borderId="0" xfId="0" applyFont="1" applyBorder="1" applyAlignment="1">
      <alignment horizontal="justify"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13" fillId="0" borderId="0" xfId="0" applyFont="1" applyBorder="1" applyAlignment="1">
      <alignment horizontal="justify" vertical="center" wrapText="1"/>
    </xf>
    <xf numFmtId="0" fontId="19" fillId="0" borderId="0" xfId="0" applyFont="1" applyBorder="1" applyAlignment="1">
      <alignment horizontal="justify" vertical="center" wrapText="1"/>
    </xf>
    <xf numFmtId="0" fontId="3" fillId="0" borderId="0" xfId="0" applyFont="1" applyBorder="1" applyAlignment="1">
      <alignment horizontal="left" vertical="center" wrapText="1"/>
    </xf>
    <xf numFmtId="0" fontId="15" fillId="0" borderId="0" xfId="0" applyFont="1" applyAlignment="1">
      <alignment horizontal="center" vertical="center" wrapText="1"/>
    </xf>
    <xf numFmtId="0" fontId="5" fillId="0" borderId="0" xfId="0" applyFont="1" applyAlignment="1">
      <alignment horizontal="center" vertical="center" wrapText="1"/>
    </xf>
    <xf numFmtId="0" fontId="9" fillId="0" borderId="0" xfId="0" applyFont="1" applyAlignment="1">
      <alignment horizontal="center" vertical="center" wrapText="1"/>
    </xf>
    <xf numFmtId="0" fontId="6" fillId="0" borderId="0" xfId="0" applyFont="1" applyBorder="1" applyAlignment="1">
      <alignment horizontal="left" wrapText="1"/>
    </xf>
    <xf numFmtId="0" fontId="19" fillId="0" borderId="0" xfId="0" applyFont="1" applyBorder="1" applyAlignment="1">
      <alignment horizontal="left" wrapText="1"/>
    </xf>
    <xf numFmtId="0" fontId="3" fillId="0" borderId="0" xfId="0" applyFont="1" applyBorder="1" applyAlignment="1">
      <alignment vertical="center" wrapText="1"/>
    </xf>
    <xf numFmtId="0" fontId="9" fillId="0" borderId="0" xfId="0" applyFont="1" applyAlignment="1">
      <alignment vertical="center" wrapText="1"/>
    </xf>
    <xf numFmtId="0" fontId="10" fillId="0" borderId="0" xfId="0" applyFont="1" applyAlignment="1">
      <alignment horizontal="left" vertical="center"/>
    </xf>
    <xf numFmtId="0" fontId="4" fillId="0" borderId="0" xfId="0" applyFont="1" applyAlignment="1">
      <alignment horizontal="left" vertical="center" wrapText="1"/>
    </xf>
    <xf numFmtId="0" fontId="3" fillId="0" borderId="0" xfId="0" applyFont="1" applyBorder="1" applyAlignment="1">
      <alignment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6" fillId="0" borderId="12" xfId="0" applyFont="1" applyBorder="1" applyAlignment="1">
      <alignment wrapText="1"/>
    </xf>
    <xf numFmtId="0" fontId="19" fillId="0" borderId="0" xfId="0" applyFont="1" applyBorder="1" applyAlignment="1">
      <alignment wrapText="1"/>
    </xf>
    <xf numFmtId="0" fontId="6" fillId="0" borderId="0" xfId="0" applyFont="1" applyBorder="1" applyAlignment="1">
      <alignment vertical="center" wrapText="1"/>
    </xf>
    <xf numFmtId="0" fontId="3" fillId="0" borderId="0" xfId="0" applyFont="1" applyAlignment="1">
      <alignment horizontal="left" vertical="center" wrapText="1"/>
    </xf>
    <xf numFmtId="0" fontId="16" fillId="0" borderId="0" xfId="0" applyFont="1" applyAlignment="1">
      <alignment horizontal="left" vertical="center" wrapText="1"/>
    </xf>
    <xf numFmtId="0" fontId="16" fillId="0" borderId="0" xfId="0" applyFont="1" applyBorder="1" applyAlignment="1">
      <alignment horizontal="left" vertical="center" wrapText="1"/>
    </xf>
    <xf numFmtId="0" fontId="3" fillId="0" borderId="0" xfId="0" applyFont="1" applyAlignment="1">
      <alignment vertical="center" wrapText="1"/>
    </xf>
    <xf numFmtId="0" fontId="4" fillId="0" borderId="0" xfId="0" applyFont="1" applyAlignment="1">
      <alignment vertical="center" wrapText="1"/>
    </xf>
    <xf numFmtId="0" fontId="6" fillId="0" borderId="0" xfId="0" applyFont="1" applyBorder="1" applyAlignment="1">
      <alignment wrapText="1"/>
    </xf>
    <xf numFmtId="1" fontId="0" fillId="0" borderId="0" xfId="0" applyNumberFormat="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16" fillId="0" borderId="0" xfId="0" applyFont="1" applyAlignment="1">
      <alignment horizontal="center" vertical="center" wrapText="1"/>
    </xf>
    <xf numFmtId="0" fontId="22" fillId="0" borderId="0" xfId="0" applyFont="1" applyAlignment="1">
      <alignment horizontal="center" vertical="center" wrapText="1"/>
    </xf>
    <xf numFmtId="0" fontId="6" fillId="0" borderId="0" xfId="0" applyFont="1" applyBorder="1" applyAlignment="1">
      <alignment horizontal="left" vertical="center" wrapText="1"/>
    </xf>
    <xf numFmtId="3" fontId="0" fillId="0" borderId="0" xfId="0" applyNumberFormat="1" applyAlignment="1">
      <alignment horizontal="right" vertical="center" wrapText="1"/>
    </xf>
    <xf numFmtId="0" fontId="15" fillId="0" borderId="0" xfId="0" applyFont="1" applyAlignment="1">
      <alignment horizontal="left" vertical="center" wrapText="1"/>
    </xf>
    <xf numFmtId="0" fontId="11" fillId="0" borderId="0" xfId="0" applyFont="1" applyAlignment="1">
      <alignment horizontal="left" vertical="center" wrapText="1"/>
    </xf>
    <xf numFmtId="0" fontId="15" fillId="0" borderId="0" xfId="0" applyFont="1" applyAlignment="1">
      <alignment horizontal="justify" vertical="center" wrapText="1"/>
    </xf>
    <xf numFmtId="1" fontId="15" fillId="0" borderId="0" xfId="0" applyNumberFormat="1" applyFont="1" applyAlignment="1">
      <alignment horizontal="center" vertical="center" wrapText="1"/>
    </xf>
    <xf numFmtId="3" fontId="15" fillId="0" borderId="0" xfId="0" applyNumberFormat="1" applyFont="1" applyAlignment="1">
      <alignment vertical="center" wrapText="1"/>
    </xf>
    <xf numFmtId="0" fontId="5" fillId="0" borderId="0" xfId="0" applyFont="1" applyAlignment="1">
      <alignment horizontal="justify" vertical="center" wrapText="1"/>
    </xf>
    <xf numFmtId="0" fontId="5" fillId="0" borderId="0" xfId="0" applyFont="1" applyBorder="1" applyAlignment="1">
      <alignment horizontal="justify" vertical="center" wrapText="1"/>
    </xf>
    <xf numFmtId="0" fontId="5" fillId="0" borderId="0" xfId="0" applyFont="1" applyAlignment="1">
      <alignment horizontal="center" vertical="center" textRotation="91" wrapText="1"/>
    </xf>
    <xf numFmtId="0" fontId="6" fillId="0" borderId="0" xfId="0" applyFont="1" applyAlignment="1">
      <alignment horizontal="center" vertical="center" wrapText="1"/>
    </xf>
    <xf numFmtId="3" fontId="5" fillId="0" borderId="0" xfId="0" applyNumberFormat="1" applyFont="1" applyAlignment="1">
      <alignment horizontal="right"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9" fillId="0" borderId="0" xfId="0" applyFont="1" applyAlignment="1">
      <alignment horizontal="center" vertical="center" wrapText="1"/>
    </xf>
    <xf numFmtId="3" fontId="5" fillId="0" borderId="0" xfId="0" applyNumberFormat="1" applyFont="1" applyAlignment="1">
      <alignment horizontal="center" vertical="center" wrapText="1"/>
    </xf>
    <xf numFmtId="0" fontId="5" fillId="0" borderId="0" xfId="0" applyFont="1" applyAlignment="1">
      <alignment vertical="center" wrapText="1"/>
    </xf>
    <xf numFmtId="2" fontId="5" fillId="0" borderId="1" xfId="0" applyNumberFormat="1" applyFont="1" applyBorder="1" applyAlignment="1">
      <alignment horizontal="center" vertical="center" wrapText="1"/>
    </xf>
    <xf numFmtId="2" fontId="24" fillId="0" borderId="8" xfId="0" applyNumberFormat="1" applyFont="1" applyBorder="1" applyAlignment="1">
      <alignment horizontal="center" vertical="center" wrapText="1"/>
    </xf>
    <xf numFmtId="2" fontId="4" fillId="0" borderId="8" xfId="0" applyNumberFormat="1" applyFont="1" applyBorder="1" applyAlignment="1">
      <alignment vertical="center" wrapText="1"/>
    </xf>
    <xf numFmtId="2" fontId="4" fillId="0" borderId="0" xfId="0" applyNumberFormat="1" applyFont="1" applyBorder="1" applyAlignment="1">
      <alignment vertical="center" wrapText="1"/>
    </xf>
    <xf numFmtId="2" fontId="5" fillId="0" borderId="0" xfId="0" applyNumberFormat="1" applyFont="1" applyAlignment="1">
      <alignment horizontal="center" vertical="center" wrapText="1"/>
    </xf>
    <xf numFmtId="2" fontId="24" fillId="0" borderId="0" xfId="0" applyNumberFormat="1" applyFont="1" applyAlignment="1">
      <alignment horizontal="center" vertical="center" wrapText="1"/>
    </xf>
    <xf numFmtId="2" fontId="16" fillId="0" borderId="0" xfId="0" applyNumberFormat="1" applyFont="1" applyAlignment="1">
      <alignment horizontal="center" vertical="center" wrapText="1"/>
    </xf>
    <xf numFmtId="0" fontId="3" fillId="0" borderId="0" xfId="0" applyFont="1" applyAlignment="1">
      <alignment horizontal="left" vertical="center" wrapText="1"/>
    </xf>
    <xf numFmtId="0" fontId="9"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6" fillId="0" borderId="0" xfId="0" applyFont="1" applyBorder="1" applyAlignment="1">
      <alignment horizontal="left" vertical="center" wrapText="1"/>
    </xf>
    <xf numFmtId="0" fontId="3" fillId="0" borderId="0" xfId="0" applyFont="1" applyBorder="1" applyAlignment="1">
      <alignment horizontal="justify" vertical="center" wrapText="1"/>
    </xf>
    <xf numFmtId="0" fontId="6" fillId="8" borderId="1" xfId="0" applyFont="1" applyFill="1" applyBorder="1" applyAlignment="1">
      <alignment horizontal="center" vertical="center" textRotation="90" wrapText="1"/>
    </xf>
    <xf numFmtId="3" fontId="6" fillId="6" borderId="1" xfId="0" applyNumberFormat="1" applyFont="1" applyFill="1" applyBorder="1" applyAlignment="1">
      <alignment horizontal="center" vertical="center" wrapText="1"/>
    </xf>
    <xf numFmtId="3" fontId="6" fillId="8" borderId="1" xfId="0" applyNumberFormat="1"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left" vertical="center" wrapText="1"/>
    </xf>
    <xf numFmtId="0" fontId="6" fillId="0" borderId="0" xfId="0" applyFont="1" applyBorder="1" applyAlignment="1">
      <alignment horizontal="left" vertical="center" wrapText="1"/>
    </xf>
    <xf numFmtId="0" fontId="3" fillId="0" borderId="10" xfId="0" applyFont="1" applyBorder="1" applyAlignment="1">
      <alignment horizontal="left" vertical="center" wrapText="1"/>
    </xf>
    <xf numFmtId="0" fontId="3" fillId="0" borderId="0" xfId="0" applyFont="1" applyBorder="1" applyAlignment="1">
      <alignment horizontal="justify" vertical="center" wrapText="1"/>
    </xf>
    <xf numFmtId="0" fontId="9" fillId="0" borderId="0" xfId="0" applyFont="1" applyAlignment="1">
      <alignment horizontal="center" vertical="center" wrapText="1"/>
    </xf>
    <xf numFmtId="0" fontId="3" fillId="0" borderId="0" xfId="0" applyFont="1" applyBorder="1" applyAlignment="1">
      <alignment horizontal="left" vertical="center" wrapText="1"/>
    </xf>
    <xf numFmtId="0" fontId="6" fillId="0" borderId="0" xfId="0" applyFont="1" applyBorder="1" applyAlignment="1">
      <alignment horizontal="left" vertical="center" wrapText="1"/>
    </xf>
    <xf numFmtId="0" fontId="15" fillId="0" borderId="1" xfId="0" applyFont="1" applyBorder="1" applyAlignment="1">
      <alignment horizontal="justify" vertical="center" wrapText="1"/>
    </xf>
    <xf numFmtId="0" fontId="25" fillId="5" borderId="1" xfId="0" applyFont="1" applyFill="1" applyBorder="1" applyAlignment="1">
      <alignment horizontal="justify" vertical="center" wrapText="1"/>
    </xf>
    <xf numFmtId="0" fontId="25" fillId="0" borderId="1" xfId="0" applyFont="1" applyBorder="1" applyAlignment="1">
      <alignment horizontal="justify" vertical="center" wrapText="1"/>
    </xf>
    <xf numFmtId="0" fontId="28" fillId="2" borderId="1" xfId="0" applyFont="1" applyFill="1" applyBorder="1" applyAlignment="1">
      <alignment horizontal="justify" vertical="center" wrapText="1"/>
    </xf>
    <xf numFmtId="3" fontId="5" fillId="0" borderId="1" xfId="0" applyNumberFormat="1"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15" fillId="0" borderId="0" xfId="0" applyFont="1" applyFill="1" applyAlignment="1">
      <alignment horizontal="justify" vertical="center" wrapText="1"/>
    </xf>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textRotation="90" wrapText="1"/>
    </xf>
    <xf numFmtId="0" fontId="6" fillId="3" borderId="1" xfId="0" applyFont="1" applyFill="1" applyBorder="1" applyAlignment="1">
      <alignment horizontal="center" vertical="center" wrapText="1"/>
    </xf>
    <xf numFmtId="0" fontId="5" fillId="0" borderId="1" xfId="0" applyFont="1" applyBorder="1" applyAlignment="1">
      <alignment vertical="center" wrapText="1"/>
    </xf>
    <xf numFmtId="2" fontId="5" fillId="2" borderId="1" xfId="0" applyNumberFormat="1" applyFont="1" applyFill="1" applyBorder="1" applyAlignment="1">
      <alignment horizontal="center" vertical="center" wrapText="1"/>
    </xf>
    <xf numFmtId="3" fontId="24" fillId="0" borderId="0" xfId="0" applyNumberFormat="1" applyFont="1" applyAlignment="1">
      <alignment horizontal="right" vertical="center" wrapText="1"/>
    </xf>
    <xf numFmtId="166" fontId="17" fillId="0" borderId="0" xfId="2" applyNumberFormat="1" applyFont="1" applyAlignment="1">
      <alignment horizontal="right" vertical="center" wrapText="1"/>
    </xf>
    <xf numFmtId="3" fontId="0" fillId="0" borderId="0" xfId="0" applyNumberFormat="1" applyAlignment="1">
      <alignment horizontal="center" vertical="center" wrapText="1"/>
    </xf>
    <xf numFmtId="3" fontId="29" fillId="0" borderId="0" xfId="0" applyNumberFormat="1" applyFont="1" applyAlignment="1">
      <alignment horizontal="center" vertical="center" wrapText="1"/>
    </xf>
    <xf numFmtId="0" fontId="29"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1" fontId="5" fillId="0" borderId="1" xfId="0" applyNumberFormat="1"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31" fillId="0" borderId="1" xfId="0" applyFont="1" applyFill="1" applyBorder="1" applyAlignment="1">
      <alignment horizontal="justify" vertical="center" wrapText="1"/>
    </xf>
    <xf numFmtId="0" fontId="5" fillId="2" borderId="6"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5" fillId="4" borderId="6" xfId="0" applyFont="1" applyFill="1" applyBorder="1" applyAlignment="1">
      <alignment horizontal="center" vertical="center" wrapText="1"/>
    </xf>
    <xf numFmtId="9" fontId="5" fillId="0" borderId="1" xfId="0" applyNumberFormat="1" applyFont="1" applyFill="1" applyBorder="1" applyAlignment="1">
      <alignment horizontal="justify" vertical="center" wrapText="1"/>
    </xf>
    <xf numFmtId="3" fontId="28" fillId="0" borderId="0" xfId="0" applyNumberFormat="1" applyFont="1" applyAlignment="1">
      <alignment vertical="center" wrapText="1"/>
    </xf>
    <xf numFmtId="0" fontId="16" fillId="4" borderId="1" xfId="8" applyFont="1" applyFill="1" applyBorder="1" applyAlignment="1">
      <alignment horizontal="justify" vertical="center" wrapText="1"/>
    </xf>
    <xf numFmtId="0" fontId="15" fillId="2" borderId="1" xfId="8" applyFont="1" applyFill="1" applyBorder="1" applyAlignment="1">
      <alignment horizontal="justify" vertical="center" wrapText="1"/>
    </xf>
    <xf numFmtId="0" fontId="28" fillId="0" borderId="1" xfId="0" applyFont="1" applyBorder="1" applyAlignment="1">
      <alignment horizontal="justify" vertical="center" wrapText="1"/>
    </xf>
    <xf numFmtId="0" fontId="6" fillId="4" borderId="6"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0" fillId="0" borderId="0" xfId="0" applyAlignment="1">
      <alignment horizontal="right" vertical="center" wrapText="1"/>
    </xf>
    <xf numFmtId="3" fontId="33" fillId="0" borderId="0" xfId="0" applyNumberFormat="1" applyFont="1" applyAlignment="1">
      <alignment horizontal="right" vertical="center" wrapText="1"/>
    </xf>
    <xf numFmtId="0" fontId="5" fillId="2" borderId="1" xfId="7" applyFont="1" applyFill="1" applyBorder="1" applyAlignment="1">
      <alignment horizontal="justify" vertical="center" wrapText="1"/>
    </xf>
    <xf numFmtId="0" fontId="5" fillId="2" borderId="0" xfId="0" applyFont="1" applyFill="1" applyAlignment="1">
      <alignment horizontal="justify" vertical="center" wrapText="1"/>
    </xf>
    <xf numFmtId="3" fontId="13" fillId="0" borderId="0" xfId="0" applyNumberFormat="1" applyFont="1" applyAlignment="1">
      <alignment horizontal="right" vertical="center" wrapText="1"/>
    </xf>
    <xf numFmtId="0" fontId="13" fillId="0" borderId="0" xfId="0" applyFont="1" applyAlignment="1">
      <alignment horizontal="right" vertical="center" wrapText="1"/>
    </xf>
    <xf numFmtId="3" fontId="29" fillId="0" borderId="0" xfId="0" applyNumberFormat="1" applyFont="1" applyAlignment="1">
      <alignment horizontal="right" vertical="center" wrapText="1"/>
    </xf>
    <xf numFmtId="3" fontId="34" fillId="0" borderId="0" xfId="0" applyNumberFormat="1" applyFont="1" applyAlignment="1">
      <alignment horizontal="right" vertical="center" wrapText="1"/>
    </xf>
    <xf numFmtId="0" fontId="5" fillId="0" borderId="2"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justify" vertical="center" wrapText="1"/>
    </xf>
    <xf numFmtId="0" fontId="16" fillId="4" borderId="0" xfId="0" applyFont="1" applyFill="1" applyAlignment="1">
      <alignment horizontal="justify" vertical="center" wrapText="1"/>
    </xf>
    <xf numFmtId="0" fontId="16" fillId="4" borderId="1" xfId="0" applyFont="1" applyFill="1" applyBorder="1" applyAlignment="1">
      <alignment horizontal="justify" vertical="center" wrapText="1"/>
    </xf>
    <xf numFmtId="0" fontId="6" fillId="4" borderId="1" xfId="8" applyFont="1" applyFill="1" applyBorder="1" applyAlignment="1">
      <alignment horizontal="justify" vertical="center" wrapText="1"/>
    </xf>
    <xf numFmtId="3" fontId="5" fillId="2"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0" borderId="1" xfId="0" applyFont="1" applyFill="1" applyBorder="1" applyAlignment="1">
      <alignment vertical="center" wrapText="1"/>
    </xf>
    <xf numFmtId="9" fontId="5" fillId="0" borderId="1" xfId="0" applyNumberFormat="1" applyFont="1" applyFill="1" applyBorder="1" applyAlignment="1">
      <alignment vertical="center" wrapText="1"/>
    </xf>
    <xf numFmtId="3" fontId="15" fillId="0" borderId="0" xfId="0" applyNumberFormat="1" applyFont="1" applyAlignment="1">
      <alignment horizontal="right" vertical="center" wrapText="1"/>
    </xf>
    <xf numFmtId="0" fontId="5" fillId="0" borderId="2" xfId="0" applyFont="1" applyFill="1" applyBorder="1" applyAlignment="1">
      <alignment horizontal="left" vertical="center" wrapText="1"/>
    </xf>
    <xf numFmtId="3" fontId="5" fillId="2" borderId="2" xfId="0" applyNumberFormat="1" applyFont="1" applyFill="1" applyBorder="1" applyAlignment="1">
      <alignment horizontal="right" vertical="center" wrapText="1"/>
    </xf>
    <xf numFmtId="0" fontId="5"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3"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0" fillId="2" borderId="0" xfId="0" applyFill="1" applyAlignment="1">
      <alignment horizontal="left" vertical="center" wrapText="1"/>
    </xf>
    <xf numFmtId="0" fontId="5" fillId="2" borderId="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1" fontId="5" fillId="4" borderId="1" xfId="0" applyNumberFormat="1" applyFont="1" applyFill="1" applyBorder="1" applyAlignment="1">
      <alignment horizontal="justify" vertical="center" wrapText="1"/>
    </xf>
    <xf numFmtId="0" fontId="15" fillId="4"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3" fontId="11" fillId="0" borderId="0" xfId="0" applyNumberFormat="1" applyFont="1" applyAlignment="1">
      <alignment horizontal="center" vertical="center" wrapText="1"/>
    </xf>
    <xf numFmtId="3" fontId="5" fillId="2" borderId="1" xfId="0" applyNumberFormat="1" applyFont="1" applyFill="1" applyBorder="1" applyAlignment="1">
      <alignment vertical="center" wrapText="1"/>
    </xf>
    <xf numFmtId="3" fontId="37" fillId="10" borderId="20" xfId="0" applyNumberFormat="1" applyFont="1" applyFill="1" applyBorder="1" applyAlignment="1">
      <alignment horizontal="right" vertical="center" wrapText="1"/>
    </xf>
    <xf numFmtId="3" fontId="17" fillId="0" borderId="0" xfId="0" applyNumberFormat="1" applyFont="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righ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2" fontId="5" fillId="0" borderId="2" xfId="0" applyNumberFormat="1" applyFont="1" applyBorder="1" applyAlignment="1">
      <alignment horizontal="center" vertical="center" wrapText="1"/>
    </xf>
    <xf numFmtId="0" fontId="38" fillId="0" borderId="0" xfId="0" applyFont="1" applyAlignment="1">
      <alignment horizontal="justify" vertical="center" wrapText="1"/>
    </xf>
    <xf numFmtId="0" fontId="5" fillId="4" borderId="1" xfId="0" applyFont="1" applyFill="1" applyBorder="1" applyAlignment="1">
      <alignment vertical="center" wrapText="1"/>
    </xf>
    <xf numFmtId="9" fontId="5" fillId="0" borderId="1" xfId="0" applyNumberFormat="1" applyFont="1" applyBorder="1" applyAlignment="1">
      <alignment vertical="center" wrapText="1"/>
    </xf>
    <xf numFmtId="9" fontId="5" fillId="0" borderId="2" xfId="0" applyNumberFormat="1" applyFont="1" applyFill="1" applyBorder="1" applyAlignment="1">
      <alignment vertical="center" wrapText="1"/>
    </xf>
    <xf numFmtId="0" fontId="4" fillId="0" borderId="1" xfId="0" applyFont="1" applyFill="1" applyBorder="1" applyAlignment="1">
      <alignment horizontal="justify" vertical="center" wrapText="1"/>
    </xf>
    <xf numFmtId="9" fontId="5" fillId="0" borderId="1" xfId="0" applyNumberFormat="1" applyFont="1" applyFill="1" applyBorder="1" applyAlignment="1">
      <alignment horizontal="left" vertical="center" wrapText="1"/>
    </xf>
    <xf numFmtId="9" fontId="5" fillId="4" borderId="1" xfId="0" applyNumberFormat="1" applyFont="1" applyFill="1" applyBorder="1" applyAlignment="1">
      <alignment vertical="center" wrapText="1"/>
    </xf>
    <xf numFmtId="0" fontId="5" fillId="0" borderId="2"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2" borderId="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0" borderId="2" xfId="0" applyFont="1" applyFill="1" applyBorder="1" applyAlignment="1">
      <alignment vertical="center" wrapText="1"/>
    </xf>
    <xf numFmtId="0" fontId="0" fillId="0" borderId="0" xfId="0" applyAlignment="1">
      <alignment horizontal="center" vertical="center" wrapText="1"/>
    </xf>
    <xf numFmtId="3" fontId="15" fillId="0" borderId="0" xfId="0" applyNumberFormat="1" applyFont="1" applyAlignment="1">
      <alignment vertical="center" wrapText="1"/>
    </xf>
    <xf numFmtId="0" fontId="15" fillId="0" borderId="1" xfId="0" applyFont="1" applyBorder="1" applyAlignment="1">
      <alignment horizontal="justify" vertical="center" wrapText="1"/>
    </xf>
    <xf numFmtId="0" fontId="5"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15" fillId="0" borderId="2"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right" vertical="center" wrapText="1"/>
    </xf>
    <xf numFmtId="3" fontId="5" fillId="2" borderId="6" xfId="0" applyNumberFormat="1" applyFont="1" applyFill="1" applyBorder="1" applyAlignment="1">
      <alignment horizontal="right" vertical="center" wrapText="1"/>
    </xf>
    <xf numFmtId="3" fontId="5" fillId="4" borderId="2" xfId="0" applyNumberFormat="1" applyFont="1" applyFill="1" applyBorder="1" applyAlignment="1">
      <alignment horizontal="right" vertical="center" wrapText="1"/>
    </xf>
    <xf numFmtId="3" fontId="5" fillId="4" borderId="6" xfId="0" applyNumberFormat="1" applyFont="1" applyFill="1" applyBorder="1" applyAlignment="1">
      <alignment horizontal="right"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2" borderId="1" xfId="0" applyFont="1" applyFill="1" applyBorder="1" applyAlignment="1">
      <alignment horizontal="justify" vertical="center" wrapText="1"/>
    </xf>
    <xf numFmtId="0" fontId="5" fillId="0" borderId="2" xfId="0" applyFont="1" applyFill="1" applyBorder="1" applyAlignment="1">
      <alignment vertical="center" wrapText="1"/>
    </xf>
    <xf numFmtId="0" fontId="5" fillId="0" borderId="2" xfId="0" applyFont="1" applyBorder="1" applyAlignment="1">
      <alignment horizontal="justify" vertical="center" wrapText="1"/>
    </xf>
    <xf numFmtId="0" fontId="5" fillId="0" borderId="1" xfId="0" applyFont="1" applyBorder="1" applyAlignment="1">
      <alignment horizontal="justify" vertical="center" wrapText="1"/>
    </xf>
    <xf numFmtId="3" fontId="5" fillId="2" borderId="2" xfId="0" applyNumberFormat="1" applyFont="1" applyFill="1" applyBorder="1" applyAlignment="1">
      <alignment vertical="center" wrapText="1"/>
    </xf>
    <xf numFmtId="3" fontId="5" fillId="2" borderId="6" xfId="0" applyNumberFormat="1" applyFont="1" applyFill="1" applyBorder="1" applyAlignment="1">
      <alignment vertical="center" wrapText="1"/>
    </xf>
    <xf numFmtId="0" fontId="5" fillId="0" borderId="6" xfId="0" applyFont="1" applyBorder="1" applyAlignment="1">
      <alignment vertical="center" wrapText="1"/>
    </xf>
    <xf numFmtId="0" fontId="15" fillId="0" borderId="1" xfId="0" applyFont="1" applyFill="1" applyBorder="1" applyAlignment="1">
      <alignment vertical="center" wrapText="1"/>
    </xf>
    <xf numFmtId="0" fontId="23" fillId="0" borderId="20" xfId="0" applyFont="1" applyFill="1" applyBorder="1" applyAlignment="1">
      <alignment horizontal="justify" vertical="center" wrapText="1"/>
    </xf>
    <xf numFmtId="0" fontId="5" fillId="2" borderId="20" xfId="0" applyFont="1" applyFill="1" applyBorder="1" applyAlignment="1">
      <alignment horizontal="justify" vertical="center" wrapText="1"/>
    </xf>
    <xf numFmtId="0" fontId="5" fillId="2" borderId="20" xfId="0" applyFont="1" applyFill="1" applyBorder="1" applyAlignment="1">
      <alignment horizontal="left" vertical="center" wrapText="1"/>
    </xf>
    <xf numFmtId="0" fontId="5" fillId="2" borderId="0" xfId="0" applyFont="1" applyFill="1" applyAlignment="1">
      <alignment horizontal="left" vertical="center" wrapText="1"/>
    </xf>
    <xf numFmtId="0" fontId="5" fillId="4" borderId="2" xfId="0" applyFont="1" applyFill="1" applyBorder="1" applyAlignment="1">
      <alignment vertical="center" wrapText="1"/>
    </xf>
    <xf numFmtId="0" fontId="0" fillId="4" borderId="0" xfId="0" applyFill="1" applyAlignment="1">
      <alignment horizontal="left" vertical="center" wrapText="1"/>
    </xf>
    <xf numFmtId="0" fontId="5" fillId="0" borderId="2" xfId="0" applyFont="1" applyFill="1" applyBorder="1" applyAlignment="1">
      <alignment horizontal="center" vertical="center" wrapText="1"/>
    </xf>
    <xf numFmtId="9" fontId="5" fillId="0" borderId="6" xfId="0" applyNumberFormat="1" applyFont="1" applyFill="1" applyBorder="1" applyAlignment="1">
      <alignment vertical="center" wrapText="1"/>
    </xf>
    <xf numFmtId="0" fontId="27" fillId="0" borderId="0" xfId="7" applyFill="1"/>
    <xf numFmtId="0" fontId="27" fillId="2" borderId="1" xfId="7" applyFill="1" applyBorder="1" applyAlignment="1">
      <alignment horizontal="justify" vertical="center" wrapText="1"/>
    </xf>
    <xf numFmtId="0" fontId="27" fillId="0" borderId="1" xfId="7" applyBorder="1" applyAlignment="1">
      <alignment vertical="center" wrapText="1"/>
    </xf>
    <xf numFmtId="0" fontId="27" fillId="0" borderId="1" xfId="7" applyBorder="1" applyAlignment="1">
      <alignment horizontal="justify" vertical="center" wrapText="1"/>
    </xf>
    <xf numFmtId="0" fontId="5" fillId="0" borderId="1" xfId="0" applyFont="1" applyBorder="1" applyAlignment="1">
      <alignment horizontal="center" vertical="center" wrapText="1"/>
    </xf>
    <xf numFmtId="9" fontId="5"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9" fontId="13"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right" vertical="center" wrapText="1"/>
    </xf>
    <xf numFmtId="3" fontId="5" fillId="4" borderId="1" xfId="0" applyNumberFormat="1" applyFont="1" applyFill="1" applyBorder="1" applyAlignment="1">
      <alignment horizontal="right" vertical="center" wrapText="1"/>
    </xf>
    <xf numFmtId="3" fontId="13" fillId="4" borderId="1" xfId="0" applyNumberFormat="1" applyFont="1" applyFill="1" applyBorder="1" applyAlignment="1">
      <alignment horizontal="right" vertical="center" wrapText="1"/>
    </xf>
    <xf numFmtId="0" fontId="5" fillId="3"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2"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0" fillId="0" borderId="1" xfId="0" applyBorder="1" applyAlignment="1">
      <alignment horizontal="left" vertical="center" wrapText="1"/>
    </xf>
    <xf numFmtId="0" fontId="13" fillId="0" borderId="1" xfId="0" applyFont="1" applyBorder="1" applyAlignment="1">
      <alignment horizontal="center" vertical="center" wrapText="1"/>
    </xf>
    <xf numFmtId="9" fontId="5"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textRotation="90"/>
    </xf>
    <xf numFmtId="9" fontId="5" fillId="0" borderId="1" xfId="0" applyNumberFormat="1" applyFont="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13" fillId="2" borderId="1" xfId="0" applyFont="1" applyFill="1" applyBorder="1" applyAlignment="1">
      <alignment horizontal="center" vertical="center" wrapText="1"/>
    </xf>
    <xf numFmtId="3" fontId="5" fillId="0" borderId="1" xfId="0" applyNumberFormat="1" applyFont="1" applyFill="1" applyBorder="1" applyAlignment="1">
      <alignment horizontal="right" vertical="center" wrapText="1"/>
    </xf>
    <xf numFmtId="10" fontId="5" fillId="0" borderId="1" xfId="0" applyNumberFormat="1" applyFont="1" applyFill="1" applyBorder="1" applyAlignment="1">
      <alignment horizontal="center" vertical="center"/>
    </xf>
    <xf numFmtId="9" fontId="5"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10" fontId="5" fillId="0" borderId="1" xfId="0" applyNumberFormat="1" applyFont="1" applyBorder="1" applyAlignment="1">
      <alignment horizontal="center" vertical="center" wrapText="1"/>
    </xf>
    <xf numFmtId="10" fontId="5" fillId="2" borderId="1" xfId="0" applyNumberFormat="1" applyFont="1" applyFill="1" applyBorder="1" applyAlignment="1">
      <alignment horizontal="center" vertical="center" wrapText="1"/>
    </xf>
    <xf numFmtId="3" fontId="31" fillId="2" borderId="2" xfId="0" applyNumberFormat="1" applyFont="1" applyFill="1" applyBorder="1" applyAlignment="1">
      <alignment horizontal="center" vertical="center" wrapText="1"/>
    </xf>
    <xf numFmtId="3" fontId="31" fillId="2" borderId="6" xfId="0" applyNumberFormat="1" applyFont="1" applyFill="1" applyBorder="1" applyAlignment="1">
      <alignment horizontal="center" vertical="center" wrapText="1"/>
    </xf>
    <xf numFmtId="3" fontId="31" fillId="2" borderId="3" xfId="0" applyNumberFormat="1" applyFont="1" applyFill="1" applyBorder="1" applyAlignment="1">
      <alignment horizontal="center" vertical="center" wrapText="1"/>
    </xf>
    <xf numFmtId="3" fontId="31" fillId="2" borderId="2" xfId="0" applyNumberFormat="1" applyFont="1" applyFill="1" applyBorder="1" applyAlignment="1">
      <alignment horizontal="right" vertical="center" wrapText="1"/>
    </xf>
    <xf numFmtId="3" fontId="31" fillId="2" borderId="6" xfId="0" applyNumberFormat="1" applyFont="1" applyFill="1" applyBorder="1" applyAlignment="1">
      <alignment horizontal="right" vertical="center" wrapText="1"/>
    </xf>
    <xf numFmtId="3" fontId="31" fillId="2" borderId="3" xfId="0" applyNumberFormat="1" applyFont="1" applyFill="1" applyBorder="1" applyAlignment="1">
      <alignment horizontal="right" vertical="center" wrapText="1"/>
    </xf>
    <xf numFmtId="0" fontId="5" fillId="2" borderId="1" xfId="0" applyFont="1" applyFill="1" applyBorder="1" applyAlignment="1">
      <alignment horizontal="center" vertical="center"/>
    </xf>
    <xf numFmtId="0" fontId="28" fillId="0" borderId="1" xfId="0" applyFont="1" applyBorder="1" applyAlignment="1">
      <alignment horizontal="center" vertical="center" wrapText="1"/>
    </xf>
    <xf numFmtId="0" fontId="5" fillId="0" borderId="1" xfId="0" applyFont="1" applyBorder="1" applyAlignment="1">
      <alignment horizontal="left" vertical="center" wrapText="1"/>
    </xf>
    <xf numFmtId="0" fontId="23" fillId="0" borderId="1" xfId="0" applyFont="1" applyBorder="1" applyAlignment="1">
      <alignment horizontal="left" vertical="center" wrapText="1"/>
    </xf>
    <xf numFmtId="0" fontId="5" fillId="0" borderId="6"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6"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9" fontId="5" fillId="0" borderId="6" xfId="0" applyNumberFormat="1" applyFont="1" applyBorder="1" applyAlignment="1">
      <alignment horizontal="center" vertical="center" wrapText="1"/>
    </xf>
    <xf numFmtId="9" fontId="5" fillId="2" borderId="2" xfId="0" applyNumberFormat="1" applyFont="1" applyFill="1" applyBorder="1" applyAlignment="1">
      <alignment horizontal="center" vertical="center" wrapText="1"/>
    </xf>
    <xf numFmtId="9" fontId="5" fillId="2" borderId="6"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28" fillId="2" borderId="1" xfId="0" applyFont="1" applyFill="1" applyBorder="1" applyAlignment="1">
      <alignment horizontal="center" vertical="center" wrapText="1"/>
    </xf>
    <xf numFmtId="0" fontId="29" fillId="2" borderId="1" xfId="0" applyFont="1" applyFill="1" applyBorder="1" applyAlignment="1">
      <alignment horizontal="center" vertical="center"/>
    </xf>
    <xf numFmtId="3" fontId="5" fillId="4"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3" fontId="5" fillId="2" borderId="2" xfId="0" applyNumberFormat="1" applyFont="1" applyFill="1" applyBorder="1" applyAlignment="1">
      <alignment horizontal="right" vertical="center" wrapText="1"/>
    </xf>
    <xf numFmtId="3" fontId="5" fillId="2" borderId="6" xfId="0" applyNumberFormat="1" applyFont="1" applyFill="1" applyBorder="1" applyAlignment="1">
      <alignment horizontal="right" vertical="center" wrapText="1"/>
    </xf>
    <xf numFmtId="3" fontId="5" fillId="4" borderId="2" xfId="0" applyNumberFormat="1" applyFont="1" applyFill="1" applyBorder="1" applyAlignment="1">
      <alignment horizontal="right" vertical="center" wrapText="1"/>
    </xf>
    <xf numFmtId="3" fontId="5" fillId="4" borderId="6" xfId="0" applyNumberFormat="1" applyFont="1" applyFill="1" applyBorder="1" applyAlignment="1">
      <alignment horizontal="right" vertical="center" wrapText="1"/>
    </xf>
    <xf numFmtId="3" fontId="5" fillId="4" borderId="2" xfId="4" applyNumberFormat="1" applyFont="1" applyFill="1" applyBorder="1" applyAlignment="1">
      <alignment horizontal="center" vertical="center" wrapText="1"/>
    </xf>
    <xf numFmtId="3" fontId="5" fillId="4" borderId="6" xfId="4" applyNumberFormat="1" applyFont="1" applyFill="1" applyBorder="1" applyAlignment="1">
      <alignment horizontal="center" vertical="center" wrapText="1"/>
    </xf>
    <xf numFmtId="3" fontId="5" fillId="4" borderId="1" xfId="4" applyNumberFormat="1" applyFont="1" applyFill="1" applyBorder="1" applyAlignment="1">
      <alignment horizontal="right" vertical="center" wrapText="1"/>
    </xf>
    <xf numFmtId="9" fontId="28" fillId="0" borderId="1" xfId="0" applyNumberFormat="1" applyFont="1" applyFill="1" applyBorder="1" applyAlignment="1">
      <alignment horizontal="center" vertical="center" wrapText="1"/>
    </xf>
    <xf numFmtId="9" fontId="5" fillId="0" borderId="1" xfId="4" applyFont="1" applyFill="1" applyBorder="1" applyAlignment="1">
      <alignment horizontal="center" vertical="center" wrapText="1"/>
    </xf>
    <xf numFmtId="9" fontId="5" fillId="2" borderId="1" xfId="4" applyFont="1" applyFill="1" applyBorder="1" applyAlignment="1">
      <alignment horizontal="center" vertical="center" wrapText="1"/>
    </xf>
    <xf numFmtId="3" fontId="5" fillId="2" borderId="1" xfId="4" applyNumberFormat="1" applyFont="1" applyFill="1" applyBorder="1" applyAlignment="1">
      <alignment horizontal="right" vertical="center" wrapText="1"/>
    </xf>
    <xf numFmtId="10" fontId="5" fillId="0"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0" fontId="5" fillId="9" borderId="1" xfId="0" applyFont="1" applyFill="1" applyBorder="1" applyAlignment="1">
      <alignment horizontal="left" vertical="center" wrapText="1"/>
    </xf>
    <xf numFmtId="0" fontId="5" fillId="9" borderId="1" xfId="0" applyFont="1" applyFill="1" applyBorder="1" applyAlignment="1">
      <alignment horizontal="center" vertical="center" wrapText="1"/>
    </xf>
    <xf numFmtId="3" fontId="5" fillId="9" borderId="1" xfId="0" applyNumberFormat="1" applyFont="1" applyFill="1" applyBorder="1" applyAlignment="1">
      <alignment horizontal="center" vertical="center" wrapText="1"/>
    </xf>
    <xf numFmtId="3" fontId="5" fillId="0" borderId="1" xfId="0" applyNumberFormat="1" applyFont="1" applyBorder="1" applyAlignment="1">
      <alignment horizontal="right" vertical="center" wrapText="1"/>
    </xf>
    <xf numFmtId="3" fontId="13" fillId="4" borderId="1" xfId="0" applyNumberFormat="1" applyFont="1" applyFill="1" applyBorder="1" applyAlignment="1">
      <alignment horizontal="center" vertical="center" wrapText="1"/>
    </xf>
    <xf numFmtId="9" fontId="5" fillId="0" borderId="1" xfId="5" applyNumberFormat="1" applyFont="1" applyFill="1" applyBorder="1" applyAlignment="1">
      <alignment horizontal="center" vertical="center" wrapText="1"/>
    </xf>
    <xf numFmtId="9" fontId="5" fillId="0" borderId="1" xfId="5" applyFont="1" applyFill="1" applyBorder="1" applyAlignment="1">
      <alignment horizontal="center" vertical="center" wrapText="1"/>
    </xf>
    <xf numFmtId="10" fontId="13" fillId="0" borderId="1" xfId="0" applyNumberFormat="1" applyFont="1" applyFill="1" applyBorder="1" applyAlignment="1">
      <alignment horizontal="center" vertical="center" wrapText="1"/>
    </xf>
    <xf numFmtId="10" fontId="13" fillId="2"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6" fillId="3" borderId="1" xfId="0" applyFont="1" applyFill="1" applyBorder="1" applyAlignment="1">
      <alignment horizontal="center" vertical="center" textRotation="90" wrapText="1"/>
    </xf>
    <xf numFmtId="0" fontId="6" fillId="3" borderId="15"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Border="1" applyAlignment="1">
      <alignment horizontal="left" vertical="center" wrapText="1"/>
    </xf>
    <xf numFmtId="3" fontId="15" fillId="2" borderId="2" xfId="0" applyNumberFormat="1" applyFont="1" applyFill="1" applyBorder="1" applyAlignment="1">
      <alignment horizontal="right" vertical="center" wrapText="1"/>
    </xf>
    <xf numFmtId="3" fontId="15" fillId="2" borderId="6" xfId="0" applyNumberFormat="1" applyFont="1" applyFill="1" applyBorder="1" applyAlignment="1">
      <alignment horizontal="right" vertical="center" wrapText="1"/>
    </xf>
    <xf numFmtId="3" fontId="15" fillId="2" borderId="3" xfId="0" applyNumberFormat="1" applyFont="1" applyFill="1" applyBorder="1" applyAlignment="1">
      <alignment horizontal="right" vertical="center" wrapText="1"/>
    </xf>
    <xf numFmtId="3" fontId="5" fillId="2" borderId="3" xfId="0" applyNumberFormat="1" applyFont="1" applyFill="1" applyBorder="1" applyAlignment="1">
      <alignment horizontal="right" vertical="center" wrapText="1"/>
    </xf>
    <xf numFmtId="0" fontId="5" fillId="2"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15" fillId="0" borderId="2" xfId="0" applyFont="1" applyFill="1" applyBorder="1" applyAlignment="1">
      <alignment horizontal="justify" vertical="center" wrapText="1"/>
    </xf>
    <xf numFmtId="0" fontId="15" fillId="0" borderId="3" xfId="0" applyFont="1" applyFill="1" applyBorder="1" applyAlignment="1">
      <alignment horizontal="justify" vertical="center" wrapText="1"/>
    </xf>
    <xf numFmtId="9" fontId="1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 xfId="0" applyFont="1" applyFill="1" applyBorder="1" applyAlignment="1">
      <alignment horizontal="center" vertical="center"/>
    </xf>
    <xf numFmtId="0" fontId="15" fillId="0" borderId="6" xfId="0" applyFont="1" applyFill="1" applyBorder="1" applyAlignment="1">
      <alignment horizontal="center" vertical="center"/>
    </xf>
    <xf numFmtId="9" fontId="15" fillId="0" borderId="6" xfId="0" applyNumberFormat="1"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0" fillId="0" borderId="6" xfId="0" applyBorder="1" applyAlignment="1">
      <alignment horizontal="left" vertical="center" wrapText="1"/>
    </xf>
    <xf numFmtId="9" fontId="15" fillId="4" borderId="2" xfId="0" applyNumberFormat="1" applyFont="1" applyFill="1" applyBorder="1" applyAlignment="1">
      <alignment horizontal="center" vertical="center" wrapText="1"/>
    </xf>
    <xf numFmtId="9" fontId="15" fillId="4" borderId="6" xfId="0" applyNumberFormat="1"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6" xfId="0" applyFont="1" applyFill="1" applyBorder="1" applyAlignment="1">
      <alignment horizontal="center" vertical="center" wrapText="1"/>
    </xf>
    <xf numFmtId="9" fontId="5" fillId="4" borderId="2" xfId="0" applyNumberFormat="1" applyFont="1" applyFill="1" applyBorder="1" applyAlignment="1">
      <alignment horizontal="center" vertical="center" wrapText="1"/>
    </xf>
    <xf numFmtId="9" fontId="5" fillId="4" borderId="6" xfId="0" applyNumberFormat="1" applyFont="1" applyFill="1" applyBorder="1" applyAlignment="1">
      <alignment horizontal="center" vertical="center" wrapText="1"/>
    </xf>
    <xf numFmtId="0" fontId="15" fillId="4" borderId="3"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9" fontId="15" fillId="2" borderId="2" xfId="0" applyNumberFormat="1" applyFont="1" applyFill="1" applyBorder="1" applyAlignment="1">
      <alignment horizontal="center" vertical="center" wrapText="1"/>
    </xf>
    <xf numFmtId="9" fontId="15" fillId="2" borderId="6"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0" borderId="6" xfId="0" applyFont="1" applyFill="1" applyBorder="1" applyAlignment="1">
      <alignment horizontal="center" vertical="center" wrapText="1"/>
    </xf>
    <xf numFmtId="2" fontId="15" fillId="0" borderId="2" xfId="0" applyNumberFormat="1" applyFont="1" applyFill="1" applyBorder="1" applyAlignment="1">
      <alignment horizontal="center" vertical="center"/>
    </xf>
    <xf numFmtId="2" fontId="15" fillId="0" borderId="6" xfId="0" applyNumberFormat="1" applyFont="1" applyFill="1" applyBorder="1" applyAlignment="1">
      <alignment horizontal="center" vertical="center"/>
    </xf>
    <xf numFmtId="1" fontId="5" fillId="3" borderId="2" xfId="0" applyNumberFormat="1" applyFont="1" applyFill="1" applyBorder="1" applyAlignment="1">
      <alignment horizontal="center" vertical="center" wrapText="1"/>
    </xf>
    <xf numFmtId="1" fontId="5" fillId="3" borderId="6" xfId="0" applyNumberFormat="1" applyFont="1" applyFill="1" applyBorder="1" applyAlignment="1">
      <alignment horizontal="center" vertical="center" wrapText="1"/>
    </xf>
    <xf numFmtId="9" fontId="15" fillId="0" borderId="2" xfId="0" applyNumberFormat="1" applyFont="1" applyFill="1" applyBorder="1" applyAlignment="1">
      <alignment horizontal="center" vertical="center"/>
    </xf>
    <xf numFmtId="9" fontId="15" fillId="0" borderId="6" xfId="0" applyNumberFormat="1" applyFont="1" applyFill="1" applyBorder="1" applyAlignment="1">
      <alignment horizontal="center" vertical="center"/>
    </xf>
    <xf numFmtId="9" fontId="20" fillId="0" borderId="2" xfId="0" applyNumberFormat="1" applyFont="1" applyFill="1" applyBorder="1" applyAlignment="1">
      <alignment horizontal="center" vertical="center" wrapText="1"/>
    </xf>
    <xf numFmtId="9" fontId="20" fillId="0" borderId="6" xfId="0" applyNumberFormat="1"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1" fontId="15" fillId="3" borderId="2" xfId="0" applyNumberFormat="1" applyFont="1" applyFill="1" applyBorder="1" applyAlignment="1">
      <alignment horizontal="center" vertical="center"/>
    </xf>
    <xf numFmtId="1" fontId="15" fillId="3" borderId="6" xfId="0" applyNumberFormat="1" applyFont="1" applyFill="1" applyBorder="1" applyAlignment="1">
      <alignment horizontal="center" vertical="center"/>
    </xf>
    <xf numFmtId="1" fontId="5" fillId="0" borderId="2" xfId="1" applyNumberFormat="1" applyFont="1" applyFill="1" applyBorder="1" applyAlignment="1">
      <alignment horizontal="center" vertical="center" wrapText="1"/>
    </xf>
    <xf numFmtId="1" fontId="5" fillId="0" borderId="6" xfId="1" applyNumberFormat="1" applyFont="1" applyFill="1" applyBorder="1" applyAlignment="1">
      <alignment horizontal="center" vertical="center" wrapText="1"/>
    </xf>
    <xf numFmtId="2" fontId="15" fillId="2" borderId="2" xfId="0" applyNumberFormat="1" applyFont="1" applyFill="1" applyBorder="1" applyAlignment="1">
      <alignment horizontal="center" vertical="center"/>
    </xf>
    <xf numFmtId="2" fontId="15" fillId="2" borderId="6" xfId="0" applyNumberFormat="1" applyFont="1" applyFill="1" applyBorder="1" applyAlignment="1">
      <alignment horizontal="center" vertical="center"/>
    </xf>
    <xf numFmtId="1" fontId="15" fillId="3" borderId="2" xfId="0" applyNumberFormat="1" applyFont="1" applyFill="1" applyBorder="1" applyAlignment="1">
      <alignment horizontal="center" vertical="center" wrapText="1"/>
    </xf>
    <xf numFmtId="1" fontId="15" fillId="3" borderId="6" xfId="0" applyNumberFormat="1" applyFont="1" applyFill="1" applyBorder="1" applyAlignment="1">
      <alignment horizontal="center" vertical="center" wrapText="1"/>
    </xf>
    <xf numFmtId="0" fontId="0" fillId="0" borderId="3" xfId="0" applyBorder="1" applyAlignment="1">
      <alignment horizontal="left" vertical="center" wrapText="1"/>
    </xf>
    <xf numFmtId="1" fontId="15" fillId="3" borderId="3" xfId="0" applyNumberFormat="1" applyFont="1" applyFill="1" applyBorder="1" applyAlignment="1">
      <alignment horizontal="center" vertical="center"/>
    </xf>
    <xf numFmtId="0" fontId="6" fillId="2" borderId="2"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6" fillId="2" borderId="3" xfId="0" applyFont="1" applyFill="1" applyBorder="1" applyAlignment="1">
      <alignment horizontal="center" vertical="center" textRotation="90" wrapText="1"/>
    </xf>
    <xf numFmtId="0" fontId="15" fillId="0" borderId="6" xfId="0" applyFont="1" applyFill="1" applyBorder="1" applyAlignment="1">
      <alignment horizontal="justify" vertical="center" wrapText="1"/>
    </xf>
    <xf numFmtId="0" fontId="15" fillId="3" borderId="2" xfId="0" applyFont="1" applyFill="1" applyBorder="1" applyAlignment="1">
      <alignment horizontal="center" vertical="center"/>
    </xf>
    <xf numFmtId="0" fontId="15" fillId="3" borderId="6" xfId="0" applyFont="1" applyFill="1" applyBorder="1" applyAlignment="1">
      <alignment horizontal="center" vertical="center"/>
    </xf>
    <xf numFmtId="0" fontId="15" fillId="3" borderId="2"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2" borderId="2" xfId="0" applyFont="1" applyFill="1" applyBorder="1" applyAlignment="1">
      <alignment horizontal="center" vertical="center"/>
    </xf>
    <xf numFmtId="0" fontId="15" fillId="2" borderId="6" xfId="0" applyFont="1" applyFill="1" applyBorder="1" applyAlignment="1">
      <alignment horizontal="center" vertical="center"/>
    </xf>
    <xf numFmtId="0" fontId="20" fillId="0" borderId="3"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5" fillId="0" borderId="1" xfId="0" applyFont="1" applyBorder="1" applyAlignment="1">
      <alignment horizontal="center"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3" fontId="5" fillId="2" borderId="5" xfId="0" applyNumberFormat="1" applyFont="1" applyFill="1" applyBorder="1" applyAlignment="1">
      <alignment horizontal="right" vertical="center" wrapText="1"/>
    </xf>
    <xf numFmtId="3" fontId="5" fillId="2" borderId="14" xfId="0" applyNumberFormat="1" applyFont="1" applyFill="1" applyBorder="1" applyAlignment="1">
      <alignment horizontal="right" vertical="center" wrapText="1"/>
    </xf>
    <xf numFmtId="3" fontId="5" fillId="0" borderId="2" xfId="0" applyNumberFormat="1" applyFont="1" applyFill="1" applyBorder="1" applyAlignment="1">
      <alignment horizontal="right" vertical="center" wrapText="1"/>
    </xf>
    <xf numFmtId="3" fontId="5" fillId="0" borderId="6" xfId="0" applyNumberFormat="1" applyFont="1" applyFill="1" applyBorder="1" applyAlignment="1">
      <alignment horizontal="right" vertical="center" wrapText="1"/>
    </xf>
    <xf numFmtId="3" fontId="28" fillId="2" borderId="2" xfId="0" applyNumberFormat="1" applyFont="1" applyFill="1" applyBorder="1" applyAlignment="1">
      <alignment horizontal="right" vertical="center" wrapText="1"/>
    </xf>
    <xf numFmtId="3" fontId="28" fillId="2" borderId="6" xfId="0" applyNumberFormat="1" applyFont="1" applyFill="1" applyBorder="1" applyAlignment="1">
      <alignment horizontal="right" vertical="center" wrapText="1"/>
    </xf>
    <xf numFmtId="0" fontId="5" fillId="2" borderId="2"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0" fillId="0" borderId="6" xfId="0" applyBorder="1" applyAlignment="1">
      <alignment horizontal="center" vertical="center" wrapText="1"/>
    </xf>
    <xf numFmtId="0" fontId="28" fillId="2" borderId="2"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3" xfId="0" applyFont="1" applyBorder="1" applyAlignment="1">
      <alignment horizontal="center" vertical="center" wrapText="1"/>
    </xf>
    <xf numFmtId="2" fontId="5" fillId="2" borderId="2" xfId="0" applyNumberFormat="1" applyFont="1" applyFill="1" applyBorder="1" applyAlignment="1">
      <alignment horizontal="center" vertical="center" wrapText="1"/>
    </xf>
    <xf numFmtId="2" fontId="5" fillId="2" borderId="6" xfId="0" applyNumberFormat="1" applyFont="1" applyFill="1" applyBorder="1" applyAlignment="1">
      <alignment horizontal="center" vertical="center" wrapText="1"/>
    </xf>
    <xf numFmtId="1" fontId="5" fillId="2" borderId="2"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1" fontId="28" fillId="2" borderId="2" xfId="0" applyNumberFormat="1" applyFont="1" applyFill="1" applyBorder="1" applyAlignment="1">
      <alignment horizontal="center" vertical="center" wrapText="1"/>
    </xf>
    <xf numFmtId="1" fontId="28" fillId="2" borderId="6"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2" fontId="5" fillId="0" borderId="6" xfId="0" applyNumberFormat="1"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10" fontId="5" fillId="0" borderId="6"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13" fillId="0" borderId="6" xfId="0" applyFont="1" applyBorder="1" applyAlignment="1">
      <alignment horizontal="left" vertical="center" wrapText="1"/>
    </xf>
    <xf numFmtId="0" fontId="5" fillId="2" borderId="6" xfId="0" applyFont="1" applyFill="1" applyBorder="1" applyAlignment="1">
      <alignment horizontal="justify" vertical="center" wrapText="1"/>
    </xf>
    <xf numFmtId="0" fontId="5"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6" xfId="0" applyFont="1" applyBorder="1" applyAlignment="1">
      <alignment horizontal="justify" vertical="center" wrapText="1"/>
    </xf>
    <xf numFmtId="0" fontId="6" fillId="2" borderId="1" xfId="0" applyFont="1" applyFill="1" applyBorder="1" applyAlignment="1">
      <alignment horizontal="center" vertical="center" textRotation="90" wrapText="1"/>
    </xf>
    <xf numFmtId="0" fontId="5" fillId="2" borderId="3"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5" fillId="4" borderId="3" xfId="0" applyFont="1" applyFill="1" applyBorder="1" applyAlignment="1">
      <alignment horizontal="center" vertical="center" wrapText="1"/>
    </xf>
    <xf numFmtId="0" fontId="13" fillId="0" borderId="6" xfId="0" applyFont="1" applyBorder="1" applyAlignment="1">
      <alignment horizontal="justify" vertical="center" wrapText="1"/>
    </xf>
    <xf numFmtId="2" fontId="15" fillId="0" borderId="1" xfId="0" applyNumberFormat="1" applyFont="1" applyFill="1" applyBorder="1" applyAlignment="1">
      <alignment horizontal="center" vertical="center" wrapText="1"/>
    </xf>
    <xf numFmtId="1" fontId="5" fillId="0" borderId="2" xfId="0" applyNumberFormat="1" applyFont="1" applyFill="1" applyBorder="1" applyAlignment="1">
      <alignment horizontal="center" vertical="center" wrapText="1"/>
    </xf>
    <xf numFmtId="1" fontId="5" fillId="0" borderId="6" xfId="0" applyNumberFormat="1" applyFont="1" applyFill="1" applyBorder="1" applyAlignment="1">
      <alignment horizontal="center" vertical="center" wrapText="1"/>
    </xf>
    <xf numFmtId="1" fontId="5" fillId="0" borderId="3"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0" fontId="6" fillId="0" borderId="0" xfId="0" applyFont="1" applyBorder="1" applyAlignment="1">
      <alignment horizontal="left" vertical="center" wrapText="1"/>
    </xf>
    <xf numFmtId="3" fontId="5" fillId="0" borderId="2" xfId="0" applyNumberFormat="1" applyFont="1" applyBorder="1" applyAlignment="1">
      <alignment horizontal="center" vertical="center" wrapText="1"/>
    </xf>
    <xf numFmtId="3" fontId="5" fillId="0" borderId="6" xfId="0" applyNumberFormat="1" applyFont="1" applyBorder="1" applyAlignment="1">
      <alignment horizontal="center" vertical="center" wrapText="1"/>
    </xf>
    <xf numFmtId="0" fontId="5" fillId="2" borderId="1"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6" xfId="0" applyFont="1" applyFill="1" applyBorder="1" applyAlignment="1">
      <alignment vertical="center" wrapText="1"/>
    </xf>
    <xf numFmtId="2" fontId="28" fillId="0"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3" fontId="5" fillId="2" borderId="6"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9"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9" xfId="0" applyFont="1" applyFill="1" applyBorder="1" applyAlignment="1">
      <alignment horizontal="center" vertical="center" wrapText="1"/>
    </xf>
    <xf numFmtId="165" fontId="5" fillId="2" borderId="2" xfId="6" applyNumberFormat="1" applyFont="1" applyFill="1" applyBorder="1" applyAlignment="1">
      <alignment horizontal="center" vertical="center" wrapText="1"/>
    </xf>
    <xf numFmtId="165" fontId="5" fillId="2" borderId="6" xfId="6" applyNumberFormat="1" applyFont="1" applyFill="1" applyBorder="1" applyAlignment="1">
      <alignment horizontal="center" vertical="center" wrapText="1"/>
    </xf>
    <xf numFmtId="3" fontId="5" fillId="3" borderId="2" xfId="0" applyNumberFormat="1" applyFont="1" applyFill="1" applyBorder="1" applyAlignment="1">
      <alignment horizontal="center" vertical="center" wrapText="1"/>
    </xf>
    <xf numFmtId="3" fontId="5" fillId="3" borderId="6" xfId="0" applyNumberFormat="1" applyFont="1" applyFill="1" applyBorder="1" applyAlignment="1">
      <alignment horizontal="center" vertical="center" wrapText="1"/>
    </xf>
    <xf numFmtId="1" fontId="5" fillId="0" borderId="2" xfId="0" applyNumberFormat="1" applyFont="1" applyBorder="1" applyAlignment="1">
      <alignment horizontal="center" vertical="center" wrapText="1"/>
    </xf>
    <xf numFmtId="1" fontId="5" fillId="0" borderId="6" xfId="0" applyNumberFormat="1" applyFont="1" applyBorder="1" applyAlignment="1">
      <alignment horizontal="center" vertical="center" wrapText="1"/>
    </xf>
    <xf numFmtId="9" fontId="28" fillId="2" borderId="2" xfId="6" applyNumberFormat="1" applyFont="1" applyFill="1" applyBorder="1" applyAlignment="1">
      <alignment horizontal="center" vertical="center" wrapText="1"/>
    </xf>
    <xf numFmtId="9" fontId="28" fillId="2" borderId="6" xfId="6" applyNumberFormat="1" applyFont="1" applyFill="1" applyBorder="1" applyAlignment="1">
      <alignment horizontal="center" vertical="center" wrapText="1"/>
    </xf>
    <xf numFmtId="9" fontId="5" fillId="2" borderId="2" xfId="6" applyNumberFormat="1" applyFont="1" applyFill="1" applyBorder="1" applyAlignment="1">
      <alignment horizontal="center" vertical="center" wrapText="1"/>
    </xf>
    <xf numFmtId="9" fontId="5" fillId="2" borderId="6" xfId="6" applyNumberFormat="1" applyFont="1" applyFill="1" applyBorder="1" applyAlignment="1">
      <alignment horizontal="center" vertical="center" wrapText="1"/>
    </xf>
    <xf numFmtId="9" fontId="5" fillId="2" borderId="3" xfId="6" applyNumberFormat="1" applyFont="1" applyFill="1" applyBorder="1" applyAlignment="1">
      <alignment horizontal="center" vertical="center" wrapText="1"/>
    </xf>
    <xf numFmtId="1" fontId="5" fillId="0" borderId="2" xfId="6" applyNumberFormat="1" applyFont="1" applyFill="1" applyBorder="1" applyAlignment="1">
      <alignment horizontal="center" vertical="center" wrapText="1"/>
    </xf>
    <xf numFmtId="1" fontId="5" fillId="0" borderId="6" xfId="6"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3" fontId="5" fillId="3" borderId="3" xfId="0" applyNumberFormat="1" applyFont="1" applyFill="1" applyBorder="1" applyAlignment="1">
      <alignment horizontal="center" vertical="center" wrapText="1"/>
    </xf>
    <xf numFmtId="0" fontId="5" fillId="0" borderId="3" xfId="0" applyFont="1" applyBorder="1" applyAlignment="1">
      <alignment horizontal="left" vertical="center" wrapText="1"/>
    </xf>
    <xf numFmtId="0" fontId="8" fillId="0" borderId="6" xfId="0" applyFont="1" applyBorder="1" applyAlignment="1">
      <alignment horizontal="center" vertical="center" wrapText="1"/>
    </xf>
    <xf numFmtId="0" fontId="5" fillId="0" borderId="3" xfId="0" applyFont="1" applyBorder="1" applyAlignment="1">
      <alignment horizontal="justify" vertical="center" wrapText="1"/>
    </xf>
    <xf numFmtId="0" fontId="5" fillId="0" borderId="1" xfId="0" applyFont="1" applyBorder="1" applyAlignment="1">
      <alignment horizontal="center" vertical="center" textRotation="90" wrapText="1"/>
    </xf>
    <xf numFmtId="0" fontId="13" fillId="4" borderId="6" xfId="0" applyFont="1" applyFill="1" applyBorder="1" applyAlignment="1">
      <alignment horizontal="right" vertical="center" wrapText="1"/>
    </xf>
    <xf numFmtId="0" fontId="13" fillId="4" borderId="3" xfId="0" applyFont="1" applyFill="1" applyBorder="1" applyAlignment="1">
      <alignment horizontal="right" vertical="center" wrapText="1"/>
    </xf>
    <xf numFmtId="3" fontId="5" fillId="2" borderId="2" xfId="6" applyNumberFormat="1" applyFont="1" applyFill="1" applyBorder="1" applyAlignment="1">
      <alignment horizontal="center" vertical="center" wrapText="1"/>
    </xf>
    <xf numFmtId="3" fontId="5" fillId="2" borderId="6" xfId="6" applyNumberFormat="1" applyFont="1" applyFill="1" applyBorder="1" applyAlignment="1">
      <alignment horizontal="center" vertical="center" wrapText="1"/>
    </xf>
    <xf numFmtId="3" fontId="5" fillId="2" borderId="3" xfId="0" applyNumberFormat="1" applyFont="1" applyFill="1" applyBorder="1" applyAlignment="1">
      <alignment horizontal="center" vertical="center" wrapText="1"/>
    </xf>
    <xf numFmtId="0" fontId="0" fillId="0" borderId="6" xfId="0" applyBorder="1" applyAlignment="1">
      <alignment horizontal="right" vertical="center" wrapText="1"/>
    </xf>
    <xf numFmtId="0" fontId="0" fillId="0" borderId="3" xfId="0" applyBorder="1" applyAlignment="1">
      <alignment horizontal="right" vertical="center" wrapText="1"/>
    </xf>
    <xf numFmtId="0" fontId="0" fillId="0" borderId="1" xfId="0" applyBorder="1" applyAlignment="1">
      <alignment horizontal="right" vertical="center" wrapText="1"/>
    </xf>
    <xf numFmtId="2" fontId="5" fillId="2" borderId="3" xfId="0" applyNumberFormat="1" applyFont="1" applyFill="1" applyBorder="1" applyAlignment="1">
      <alignment horizontal="center" vertical="center" wrapText="1"/>
    </xf>
    <xf numFmtId="2" fontId="8" fillId="2" borderId="2" xfId="0" applyNumberFormat="1" applyFont="1" applyFill="1" applyBorder="1" applyAlignment="1">
      <alignment horizontal="center" vertical="center" wrapText="1"/>
    </xf>
    <xf numFmtId="2" fontId="8" fillId="2" borderId="6" xfId="0" applyNumberFormat="1" applyFont="1" applyFill="1" applyBorder="1" applyAlignment="1">
      <alignment horizontal="center" vertical="center" wrapText="1"/>
    </xf>
    <xf numFmtId="1" fontId="5" fillId="2" borderId="2" xfId="0" quotePrefix="1" applyNumberFormat="1" applyFont="1" applyFill="1" applyBorder="1" applyAlignment="1">
      <alignment horizontal="center" vertical="center" wrapText="1"/>
    </xf>
    <xf numFmtId="1" fontId="5" fillId="2" borderId="6" xfId="0" quotePrefix="1" applyNumberFormat="1"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5" fillId="2" borderId="2" xfId="0" applyFont="1" applyFill="1" applyBorder="1" applyAlignment="1">
      <alignment horizontal="center" vertical="center" textRotation="90" wrapText="1"/>
    </xf>
    <xf numFmtId="0" fontId="3" fillId="0" borderId="10" xfId="0" applyFont="1" applyBorder="1" applyAlignment="1">
      <alignment horizontal="left" vertical="center" wrapText="1"/>
    </xf>
    <xf numFmtId="0" fontId="19" fillId="3" borderId="2"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0" fillId="0" borderId="2" xfId="0" applyBorder="1" applyAlignment="1">
      <alignment horizontal="right" vertical="center" wrapText="1"/>
    </xf>
    <xf numFmtId="0" fontId="0" fillId="4" borderId="6" xfId="0" applyFill="1" applyBorder="1" applyAlignment="1">
      <alignment horizontal="right" vertical="center" wrapText="1"/>
    </xf>
    <xf numFmtId="0" fontId="0" fillId="4" borderId="3" xfId="0" applyFill="1" applyBorder="1" applyAlignment="1">
      <alignment horizontal="right" vertical="center" wrapText="1"/>
    </xf>
    <xf numFmtId="0" fontId="0" fillId="4" borderId="1" xfId="0" applyFill="1" applyBorder="1" applyAlignment="1">
      <alignment horizontal="right" vertical="center" wrapText="1"/>
    </xf>
    <xf numFmtId="0" fontId="0" fillId="4" borderId="6" xfId="0" applyFill="1" applyBorder="1" applyAlignment="1">
      <alignment horizontal="center" vertical="center" wrapText="1"/>
    </xf>
    <xf numFmtId="0" fontId="0" fillId="4" borderId="2" xfId="0" applyFill="1" applyBorder="1" applyAlignment="1">
      <alignment horizontal="right" vertical="center" wrapText="1"/>
    </xf>
    <xf numFmtId="3" fontId="5" fillId="0" borderId="2" xfId="0" applyNumberFormat="1" applyFont="1" applyBorder="1" applyAlignment="1">
      <alignment horizontal="right" vertical="center" wrapText="1"/>
    </xf>
    <xf numFmtId="3" fontId="5" fillId="0" borderId="6" xfId="0" applyNumberFormat="1" applyFont="1" applyBorder="1" applyAlignment="1">
      <alignment horizontal="right" vertical="center" wrapText="1"/>
    </xf>
    <xf numFmtId="3" fontId="5" fillId="0" borderId="3" xfId="0" applyNumberFormat="1" applyFont="1" applyBorder="1" applyAlignment="1">
      <alignment horizontal="right" vertical="center" wrapText="1"/>
    </xf>
    <xf numFmtId="3" fontId="0" fillId="2" borderId="6" xfId="0" applyNumberFormat="1" applyFill="1" applyBorder="1" applyAlignment="1">
      <alignment horizontal="right" vertical="center" wrapText="1"/>
    </xf>
    <xf numFmtId="3" fontId="5" fillId="4" borderId="2" xfId="0" applyNumberFormat="1" applyFont="1" applyFill="1" applyBorder="1" applyAlignment="1">
      <alignment horizontal="center" vertical="center" wrapText="1"/>
    </xf>
    <xf numFmtId="3" fontId="5" fillId="4" borderId="6" xfId="0" applyNumberFormat="1" applyFont="1" applyFill="1" applyBorder="1" applyAlignment="1">
      <alignment horizontal="center" vertical="center" wrapText="1"/>
    </xf>
    <xf numFmtId="3" fontId="5" fillId="4" borderId="3" xfId="0" applyNumberFormat="1" applyFont="1" applyFill="1" applyBorder="1" applyAlignment="1">
      <alignment horizontal="center" vertical="center" wrapText="1"/>
    </xf>
    <xf numFmtId="2" fontId="5" fillId="0" borderId="2"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0" fontId="5" fillId="0" borderId="2" xfId="0" applyFont="1" applyBorder="1" applyAlignment="1">
      <alignment vertical="center" wrapText="1"/>
    </xf>
    <xf numFmtId="0" fontId="0" fillId="0" borderId="6" xfId="0" applyBorder="1" applyAlignment="1">
      <alignment vertical="center" wrapText="1"/>
    </xf>
    <xf numFmtId="0" fontId="0" fillId="0" borderId="3" xfId="0" applyBorder="1" applyAlignment="1">
      <alignment vertical="center" wrapText="1"/>
    </xf>
    <xf numFmtId="2" fontId="5" fillId="0" borderId="3"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9" fontId="5" fillId="2" borderId="3" xfId="0" applyNumberFormat="1" applyFont="1" applyFill="1" applyBorder="1" applyAlignment="1">
      <alignment horizontal="center" vertical="center" wrapText="1"/>
    </xf>
    <xf numFmtId="2" fontId="5" fillId="0" borderId="3" xfId="0" applyNumberFormat="1" applyFont="1" applyFill="1" applyBorder="1" applyAlignment="1">
      <alignment horizontal="center" vertical="center" wrapText="1"/>
    </xf>
    <xf numFmtId="3" fontId="5" fillId="0" borderId="3" xfId="0" applyNumberFormat="1" applyFont="1" applyFill="1" applyBorder="1" applyAlignment="1">
      <alignment horizontal="center" vertical="center" wrapText="1"/>
    </xf>
    <xf numFmtId="0" fontId="5" fillId="0" borderId="2" xfId="0" applyFont="1" applyFill="1" applyBorder="1" applyAlignment="1">
      <alignment horizontal="center" vertical="center" textRotation="90" wrapText="1"/>
    </xf>
    <xf numFmtId="0" fontId="5" fillId="0" borderId="6" xfId="0" applyFont="1" applyFill="1" applyBorder="1" applyAlignment="1">
      <alignment horizontal="center" vertical="center" textRotation="90" wrapText="1"/>
    </xf>
    <xf numFmtId="0" fontId="5" fillId="0" borderId="1" xfId="0" applyFont="1" applyBorder="1" applyAlignment="1">
      <alignment horizontal="center" vertical="center" textRotation="91" wrapText="1"/>
    </xf>
    <xf numFmtId="3" fontId="5" fillId="0" borderId="2" xfId="0" applyNumberFormat="1" applyFont="1" applyBorder="1" applyAlignment="1">
      <alignment horizontal="center" vertical="center" textRotation="91" wrapText="1"/>
    </xf>
    <xf numFmtId="3" fontId="5" fillId="0" borderId="6" xfId="0" applyNumberFormat="1" applyFont="1" applyBorder="1" applyAlignment="1">
      <alignment horizontal="center" vertical="center" textRotation="91" wrapText="1"/>
    </xf>
    <xf numFmtId="0" fontId="5" fillId="0" borderId="4" xfId="0" applyFont="1" applyFill="1" applyBorder="1" applyAlignment="1">
      <alignment horizontal="center" vertical="center" textRotation="90" wrapText="1"/>
    </xf>
    <xf numFmtId="0" fontId="13" fillId="2" borderId="6" xfId="0" applyFont="1" applyFill="1" applyBorder="1" applyAlignment="1">
      <alignment horizontal="center" vertical="center" wrapText="1"/>
    </xf>
    <xf numFmtId="0" fontId="0" fillId="2" borderId="6" xfId="0"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2" xfId="0" applyFont="1" applyFill="1" applyBorder="1" applyAlignment="1">
      <alignment horizontal="left" vertical="center" wrapText="1"/>
    </xf>
    <xf numFmtId="0" fontId="5" fillId="5" borderId="6" xfId="0" applyFont="1" applyFill="1" applyBorder="1" applyAlignment="1">
      <alignment horizontal="left" vertical="center" wrapText="1"/>
    </xf>
    <xf numFmtId="0" fontId="6" fillId="0" borderId="1" xfId="0" applyFont="1" applyBorder="1" applyAlignment="1">
      <alignment horizontal="center" vertical="center" textRotation="90" wrapText="1"/>
    </xf>
    <xf numFmtId="0" fontId="5" fillId="5" borderId="3" xfId="0" applyFont="1" applyFill="1" applyBorder="1" applyAlignment="1">
      <alignment horizontal="left" vertical="center" wrapText="1"/>
    </xf>
    <xf numFmtId="0" fontId="5" fillId="5" borderId="3" xfId="0" applyFont="1" applyFill="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3" fontId="28" fillId="2" borderId="2" xfId="0" applyNumberFormat="1" applyFont="1" applyFill="1" applyBorder="1" applyAlignment="1">
      <alignment vertical="center" wrapText="1"/>
    </xf>
    <xf numFmtId="3" fontId="28" fillId="2" borderId="6" xfId="0" applyNumberFormat="1" applyFont="1" applyFill="1" applyBorder="1" applyAlignment="1">
      <alignment vertical="center" wrapText="1"/>
    </xf>
    <xf numFmtId="3" fontId="5" fillId="2" borderId="2" xfId="0" applyNumberFormat="1" applyFont="1" applyFill="1" applyBorder="1" applyAlignment="1">
      <alignment vertical="center" wrapText="1"/>
    </xf>
    <xf numFmtId="3" fontId="5" fillId="2" borderId="6" xfId="0" applyNumberFormat="1" applyFont="1" applyFill="1" applyBorder="1" applyAlignment="1">
      <alignment vertical="center" wrapText="1"/>
    </xf>
    <xf numFmtId="3" fontId="5" fillId="2" borderId="3" xfId="0" applyNumberFormat="1" applyFont="1" applyFill="1" applyBorder="1" applyAlignment="1">
      <alignment vertical="center" wrapText="1"/>
    </xf>
    <xf numFmtId="3" fontId="5" fillId="0" borderId="2" xfId="0" applyNumberFormat="1" applyFont="1" applyFill="1" applyBorder="1" applyAlignment="1">
      <alignment vertical="center" wrapText="1"/>
    </xf>
    <xf numFmtId="3" fontId="5" fillId="0" borderId="6" xfId="0" applyNumberFormat="1" applyFont="1" applyFill="1" applyBorder="1" applyAlignment="1">
      <alignment vertical="center" wrapText="1"/>
    </xf>
    <xf numFmtId="0" fontId="0" fillId="0" borderId="3" xfId="0" applyBorder="1"/>
    <xf numFmtId="0" fontId="5" fillId="0" borderId="2"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6" fillId="0" borderId="2"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5" fillId="3" borderId="2" xfId="0" applyFont="1" applyFill="1" applyBorder="1" applyAlignment="1">
      <alignment horizontal="left" vertical="center" wrapText="1"/>
    </xf>
    <xf numFmtId="0" fontId="5" fillId="3" borderId="6" xfId="0" applyFont="1" applyFill="1" applyBorder="1" applyAlignment="1">
      <alignment horizontal="left" vertical="center" wrapText="1"/>
    </xf>
    <xf numFmtId="9" fontId="5" fillId="0" borderId="2" xfId="4" applyFont="1" applyBorder="1" applyAlignment="1">
      <alignment horizontal="center" vertical="center" wrapText="1"/>
    </xf>
    <xf numFmtId="9" fontId="5" fillId="0" borderId="6" xfId="4" applyFont="1" applyBorder="1" applyAlignment="1">
      <alignment horizontal="center" vertical="center"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wrapText="1"/>
    </xf>
    <xf numFmtId="0" fontId="5" fillId="0" borderId="5" xfId="0" applyFont="1" applyFill="1" applyBorder="1" applyAlignment="1">
      <alignment horizontal="justify" vertical="center" wrapText="1"/>
    </xf>
    <xf numFmtId="0" fontId="5" fillId="0" borderId="14" xfId="0" applyFont="1" applyFill="1" applyBorder="1" applyAlignment="1">
      <alignment horizontal="justify" vertical="center" wrapText="1"/>
    </xf>
    <xf numFmtId="0" fontId="23" fillId="0" borderId="2" xfId="0" applyFont="1" applyBorder="1" applyAlignment="1">
      <alignment horizontal="center" vertical="center" wrapText="1"/>
    </xf>
    <xf numFmtId="0" fontId="23" fillId="0" borderId="6" xfId="0" applyFont="1" applyBorder="1" applyAlignment="1">
      <alignment horizontal="center" vertical="center" wrapText="1"/>
    </xf>
    <xf numFmtId="0" fontId="23" fillId="2" borderId="2" xfId="0" applyFont="1" applyFill="1" applyBorder="1" applyAlignment="1">
      <alignment horizontal="center" vertical="center" wrapText="1"/>
    </xf>
    <xf numFmtId="0" fontId="23" fillId="2" borderId="6" xfId="0" applyFont="1" applyFill="1" applyBorder="1" applyAlignment="1">
      <alignment horizontal="center" vertical="center" wrapText="1"/>
    </xf>
    <xf numFmtId="3" fontId="23" fillId="2" borderId="2" xfId="0" applyNumberFormat="1" applyFont="1" applyFill="1" applyBorder="1" applyAlignment="1">
      <alignment horizontal="right" vertical="center" wrapText="1"/>
    </xf>
    <xf numFmtId="3" fontId="23" fillId="2" borderId="6" xfId="0" applyNumberFormat="1" applyFont="1" applyFill="1" applyBorder="1" applyAlignment="1">
      <alignment horizontal="right" vertical="center" wrapText="1"/>
    </xf>
    <xf numFmtId="3" fontId="23" fillId="2" borderId="2" xfId="0" applyNumberFormat="1" applyFont="1" applyFill="1" applyBorder="1" applyAlignment="1">
      <alignment vertical="center" wrapText="1"/>
    </xf>
    <xf numFmtId="3" fontId="23" fillId="2" borderId="6" xfId="0" applyNumberFormat="1" applyFont="1" applyFill="1" applyBorder="1" applyAlignment="1">
      <alignment vertical="center" wrapText="1"/>
    </xf>
    <xf numFmtId="9" fontId="5" fillId="0" borderId="2" xfId="0" applyNumberFormat="1" applyFont="1" applyBorder="1" applyAlignment="1">
      <alignment horizontal="left" vertical="center" wrapText="1"/>
    </xf>
    <xf numFmtId="9" fontId="5" fillId="0" borderId="3" xfId="0" applyNumberFormat="1" applyFont="1" applyBorder="1" applyAlignment="1">
      <alignment horizontal="left" vertical="center" wrapText="1"/>
    </xf>
    <xf numFmtId="9" fontId="5" fillId="0" borderId="6" xfId="0" applyNumberFormat="1" applyFont="1" applyBorder="1" applyAlignment="1">
      <alignment horizontal="left" vertical="center" wrapText="1"/>
    </xf>
    <xf numFmtId="0" fontId="5" fillId="0" borderId="6" xfId="0" applyFont="1" applyBorder="1" applyAlignment="1">
      <alignmen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2" borderId="5" xfId="0" applyFont="1" applyFill="1" applyBorder="1" applyAlignment="1">
      <alignment horizontal="justify" vertical="center" wrapText="1"/>
    </xf>
    <xf numFmtId="0" fontId="5" fillId="2" borderId="14" xfId="0" applyFont="1" applyFill="1" applyBorder="1" applyAlignment="1">
      <alignment horizontal="justify" vertical="center" wrapText="1"/>
    </xf>
    <xf numFmtId="9" fontId="5" fillId="0" borderId="2" xfId="0" applyNumberFormat="1" applyFont="1" applyFill="1" applyBorder="1" applyAlignment="1">
      <alignment horizontal="left" vertical="center" wrapText="1"/>
    </xf>
    <xf numFmtId="9" fontId="5" fillId="0" borderId="3" xfId="0" applyNumberFormat="1" applyFont="1" applyFill="1" applyBorder="1" applyAlignment="1">
      <alignment horizontal="left" vertical="center" wrapText="1"/>
    </xf>
    <xf numFmtId="3" fontId="28" fillId="0" borderId="2" xfId="0" applyNumberFormat="1" applyFont="1" applyFill="1" applyBorder="1" applyAlignment="1">
      <alignment horizontal="right" vertical="center" wrapText="1"/>
    </xf>
    <xf numFmtId="3" fontId="28" fillId="0" borderId="6" xfId="0" applyNumberFormat="1" applyFont="1" applyFill="1" applyBorder="1" applyAlignment="1">
      <alignment horizontal="right" vertical="center" wrapText="1"/>
    </xf>
    <xf numFmtId="0" fontId="6" fillId="0" borderId="2" xfId="0" applyFont="1" applyBorder="1" applyAlignment="1">
      <alignment horizontal="center" vertical="center" textRotation="89" wrapText="1"/>
    </xf>
    <xf numFmtId="0" fontId="6" fillId="0" borderId="6" xfId="0" applyFont="1" applyBorder="1" applyAlignment="1">
      <alignment horizontal="center" vertical="center" textRotation="89" wrapText="1"/>
    </xf>
    <xf numFmtId="0" fontId="6" fillId="0" borderId="3" xfId="0" applyFont="1" applyBorder="1" applyAlignment="1">
      <alignment horizontal="center" vertical="center" textRotation="89" wrapText="1"/>
    </xf>
    <xf numFmtId="1" fontId="5" fillId="0" borderId="2" xfId="4" applyNumberFormat="1" applyFont="1" applyBorder="1" applyAlignment="1">
      <alignment horizontal="center" vertical="center" wrapText="1"/>
    </xf>
    <xf numFmtId="1" fontId="5" fillId="0" borderId="6" xfId="4" applyNumberFormat="1" applyFont="1" applyBorder="1" applyAlignment="1">
      <alignment horizontal="center" vertical="center" wrapText="1"/>
    </xf>
    <xf numFmtId="1" fontId="5" fillId="0" borderId="3" xfId="4" applyNumberFormat="1" applyFont="1" applyBorder="1" applyAlignment="1">
      <alignment horizontal="center" vertical="center" wrapText="1"/>
    </xf>
    <xf numFmtId="0" fontId="5" fillId="0" borderId="5" xfId="0" applyFont="1" applyBorder="1" applyAlignment="1">
      <alignment horizontal="justify" vertical="center" wrapText="1"/>
    </xf>
    <xf numFmtId="0" fontId="5" fillId="0" borderId="14" xfId="0" applyFont="1" applyBorder="1" applyAlignment="1">
      <alignment horizontal="justify" vertical="center" wrapText="1"/>
    </xf>
    <xf numFmtId="3" fontId="5" fillId="4" borderId="3" xfId="0" applyNumberFormat="1" applyFont="1" applyFill="1" applyBorder="1" applyAlignment="1">
      <alignment horizontal="right" vertical="center" wrapText="1"/>
    </xf>
    <xf numFmtId="0" fontId="0" fillId="0" borderId="3" xfId="0" applyBorder="1" applyAlignment="1">
      <alignment horizontal="center" vertical="center" wrapText="1"/>
    </xf>
    <xf numFmtId="0" fontId="0" fillId="2" borderId="3" xfId="0" applyFill="1" applyBorder="1" applyAlignment="1">
      <alignment horizontal="center" vertical="center" wrapText="1"/>
    </xf>
    <xf numFmtId="3" fontId="0" fillId="2" borderId="3" xfId="0" applyNumberFormat="1" applyFill="1" applyBorder="1" applyAlignment="1">
      <alignment horizontal="right" vertical="center" wrapText="1"/>
    </xf>
    <xf numFmtId="3" fontId="0" fillId="2" borderId="3" xfId="0" applyNumberFormat="1" applyFill="1" applyBorder="1" applyAlignment="1">
      <alignment vertical="center" wrapText="1"/>
    </xf>
    <xf numFmtId="9" fontId="5" fillId="0" borderId="2" xfId="6" applyFont="1" applyFill="1" applyBorder="1" applyAlignment="1">
      <alignment horizontal="left" vertical="center" wrapText="1"/>
    </xf>
    <xf numFmtId="9" fontId="5" fillId="0" borderId="6" xfId="6" applyFont="1" applyFill="1" applyBorder="1" applyAlignment="1">
      <alignment horizontal="left" vertical="center" wrapText="1"/>
    </xf>
    <xf numFmtId="0" fontId="0" fillId="2" borderId="0" xfId="0" applyFill="1" applyAlignment="1">
      <alignment horizontal="center" vertical="center" wrapText="1"/>
    </xf>
    <xf numFmtId="3" fontId="39" fillId="2" borderId="1" xfId="0" applyNumberFormat="1" applyFont="1" applyFill="1" applyBorder="1" applyAlignment="1">
      <alignment horizontal="right" vertical="center" wrapText="1"/>
    </xf>
  </cellXfs>
  <cellStyles count="10">
    <cellStyle name="Hipervínculo" xfId="7" builtinId="8"/>
    <cellStyle name="Millares" xfId="1" builtinId="3"/>
    <cellStyle name="Millares 2" xfId="2"/>
    <cellStyle name="Moneda 2" xfId="9"/>
    <cellStyle name="Normal" xfId="0" builtinId="0"/>
    <cellStyle name="Normal 2 3 2" xfId="8"/>
    <cellStyle name="Normal 3" xfId="3"/>
    <cellStyle name="Porcentaje" xfId="6" builtinId="5"/>
    <cellStyle name="Porcentaje 2" xfId="4"/>
    <cellStyle name="Porcentual 2"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28</xdr:col>
      <xdr:colOff>7144</xdr:colOff>
      <xdr:row>2</xdr:row>
      <xdr:rowOff>92869</xdr:rowOff>
    </xdr:from>
    <xdr:to>
      <xdr:col>32</xdr:col>
      <xdr:colOff>905405</xdr:colOff>
      <xdr:row>5</xdr:row>
      <xdr:rowOff>97632</xdr:rowOff>
    </xdr:to>
    <xdr:pic>
      <xdr:nvPicPr>
        <xdr:cNvPr id="26181" name="Picture 2">
          <a:extLst>
            <a:ext uri="{FF2B5EF4-FFF2-40B4-BE49-F238E27FC236}">
              <a16:creationId xmlns:a16="http://schemas.microsoft.com/office/drawing/2014/main" id="{00000000-0008-0000-0000-00004566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3855363" y="473869"/>
          <a:ext cx="4083844" cy="6238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33</xdr:col>
      <xdr:colOff>0</xdr:colOff>
      <xdr:row>1</xdr:row>
      <xdr:rowOff>189442</xdr:rowOff>
    </xdr:from>
    <xdr:to>
      <xdr:col>38</xdr:col>
      <xdr:colOff>298450</xdr:colOff>
      <xdr:row>6</xdr:row>
      <xdr:rowOff>3175</xdr:rowOff>
    </xdr:to>
    <xdr:pic>
      <xdr:nvPicPr>
        <xdr:cNvPr id="23313" name="Picture 2">
          <a:extLst>
            <a:ext uri="{FF2B5EF4-FFF2-40B4-BE49-F238E27FC236}">
              <a16:creationId xmlns:a16="http://schemas.microsoft.com/office/drawing/2014/main" id="{00000000-0008-0000-0100-0000115B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4436917" y="379942"/>
          <a:ext cx="4362450" cy="8191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25</xdr:col>
      <xdr:colOff>107950</xdr:colOff>
      <xdr:row>1</xdr:row>
      <xdr:rowOff>25400</xdr:rowOff>
    </xdr:from>
    <xdr:to>
      <xdr:col>31</xdr:col>
      <xdr:colOff>586317</xdr:colOff>
      <xdr:row>5</xdr:row>
      <xdr:rowOff>29633</xdr:rowOff>
    </xdr:to>
    <xdr:pic>
      <xdr:nvPicPr>
        <xdr:cNvPr id="36926" name="Picture 2">
          <a:extLst>
            <a:ext uri="{FF2B5EF4-FFF2-40B4-BE49-F238E27FC236}">
              <a16:creationId xmlns:a16="http://schemas.microsoft.com/office/drawing/2014/main" id="{00000000-0008-0000-0200-00003E9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026033" y="215900"/>
          <a:ext cx="5939367" cy="8191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21</xdr:col>
      <xdr:colOff>1050132</xdr:colOff>
      <xdr:row>2</xdr:row>
      <xdr:rowOff>166687</xdr:rowOff>
    </xdr:from>
    <xdr:to>
      <xdr:col>24</xdr:col>
      <xdr:colOff>475722</xdr:colOff>
      <xdr:row>6</xdr:row>
      <xdr:rowOff>38099</xdr:rowOff>
    </xdr:to>
    <xdr:pic>
      <xdr:nvPicPr>
        <xdr:cNvPr id="37941" name="Picture 2">
          <a:extLst>
            <a:ext uri="{FF2B5EF4-FFF2-40B4-BE49-F238E27FC236}">
              <a16:creationId xmlns:a16="http://schemas.microsoft.com/office/drawing/2014/main" id="{00000000-0008-0000-0300-0000359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242632" y="547687"/>
          <a:ext cx="5241132" cy="7524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25</xdr:col>
      <xdr:colOff>21166</xdr:colOff>
      <xdr:row>2</xdr:row>
      <xdr:rowOff>79375</xdr:rowOff>
    </xdr:from>
    <xdr:to>
      <xdr:col>29</xdr:col>
      <xdr:colOff>731308</xdr:colOff>
      <xdr:row>5</xdr:row>
      <xdr:rowOff>216958</xdr:rowOff>
    </xdr:to>
    <xdr:pic>
      <xdr:nvPicPr>
        <xdr:cNvPr id="38966" name="Picture 2">
          <a:extLst>
            <a:ext uri="{FF2B5EF4-FFF2-40B4-BE49-F238E27FC236}">
              <a16:creationId xmlns:a16="http://schemas.microsoft.com/office/drawing/2014/main" id="{00000000-0008-0000-0400-0000369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1357166" y="460375"/>
          <a:ext cx="4096808" cy="762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24</xdr:col>
      <xdr:colOff>498476</xdr:colOff>
      <xdr:row>3</xdr:row>
      <xdr:rowOff>119592</xdr:rowOff>
    </xdr:from>
    <xdr:to>
      <xdr:col>30</xdr:col>
      <xdr:colOff>49743</xdr:colOff>
      <xdr:row>6</xdr:row>
      <xdr:rowOff>205317</xdr:rowOff>
    </xdr:to>
    <xdr:pic>
      <xdr:nvPicPr>
        <xdr:cNvPr id="39995" name="Picture 2">
          <a:extLst>
            <a:ext uri="{FF2B5EF4-FFF2-40B4-BE49-F238E27FC236}">
              <a16:creationId xmlns:a16="http://schemas.microsoft.com/office/drawing/2014/main" id="{00000000-0008-0000-0500-00003B9C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230976" y="648759"/>
          <a:ext cx="4091517" cy="763058"/>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1266825</xdr:colOff>
      <xdr:row>1</xdr:row>
      <xdr:rowOff>76200</xdr:rowOff>
    </xdr:from>
    <xdr:to>
      <xdr:col>20</xdr:col>
      <xdr:colOff>240242</xdr:colOff>
      <xdr:row>4</xdr:row>
      <xdr:rowOff>200025</xdr:rowOff>
    </xdr:to>
    <xdr:pic>
      <xdr:nvPicPr>
        <xdr:cNvPr id="41022" name="Picture 2">
          <a:extLst>
            <a:ext uri="{FF2B5EF4-FFF2-40B4-BE49-F238E27FC236}">
              <a16:creationId xmlns:a16="http://schemas.microsoft.com/office/drawing/2014/main" id="{00000000-0008-0000-0600-00003EA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886700" y="219075"/>
          <a:ext cx="4067175" cy="6477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11</xdr:col>
      <xdr:colOff>2009775</xdr:colOff>
      <xdr:row>3</xdr:row>
      <xdr:rowOff>0</xdr:rowOff>
    </xdr:from>
    <xdr:to>
      <xdr:col>19</xdr:col>
      <xdr:colOff>511176</xdr:colOff>
      <xdr:row>5</xdr:row>
      <xdr:rowOff>190500</xdr:rowOff>
    </xdr:to>
    <xdr:pic>
      <xdr:nvPicPr>
        <xdr:cNvPr id="42035" name="Picture 2">
          <a:extLst>
            <a:ext uri="{FF2B5EF4-FFF2-40B4-BE49-F238E27FC236}">
              <a16:creationId xmlns:a16="http://schemas.microsoft.com/office/drawing/2014/main" id="{00000000-0008-0000-0700-000033A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486775" y="552450"/>
          <a:ext cx="4095750" cy="6286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hyperlink" Target="..\ANEXOS\Vivienda\Anexo%2003%20(Habilitaci&#243;n).xlsx" TargetMode="External"/><Relationship Id="rId2" Type="http://schemas.openxmlformats.org/officeDocument/2006/relationships/hyperlink" Target="..\ANEXOS\Vivienda\Anexo%2002%20(Mejoramiento).xlsx" TargetMode="External"/><Relationship Id="rId1" Type="http://schemas.openxmlformats.org/officeDocument/2006/relationships/hyperlink" Target="..\ANEXOS\Vivienda\Anexo%2001%20(Construcci&#243;n).xlsx" TargetMode="Externa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hyperlink" Target="..\ANEXOS\Vivienda\Anexo%2003%20(Habilitaci&#243;n).xlsx"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AH263"/>
  <sheetViews>
    <sheetView topLeftCell="A8" zoomScale="90" zoomScaleNormal="90" workbookViewId="0">
      <pane xSplit="1" ySplit="4" topLeftCell="S250" activePane="bottomRight" state="frozen"/>
      <selection activeCell="A8" sqref="A8"/>
      <selection pane="topRight" activeCell="B8" sqref="B8"/>
      <selection pane="bottomLeft" activeCell="A12" sqref="A12"/>
      <selection pane="bottomRight" activeCell="AF130" sqref="AF130:AF137"/>
    </sheetView>
  </sheetViews>
  <sheetFormatPr baseColWidth="10" defaultColWidth="10.85546875" defaultRowHeight="15" x14ac:dyDescent="0.25"/>
  <cols>
    <col min="1" max="1" width="9.42578125" style="1" customWidth="1"/>
    <col min="2" max="2" width="27.28515625" style="15" customWidth="1"/>
    <col min="3" max="3" width="5.140625" style="15" customWidth="1"/>
    <col min="4" max="4" width="23.42578125" style="15" customWidth="1"/>
    <col min="5" max="5" width="18" style="15" customWidth="1"/>
    <col min="6" max="6" width="12.85546875" style="1" customWidth="1"/>
    <col min="7" max="7" width="12.7109375" style="1" customWidth="1"/>
    <col min="8" max="8" width="5.5703125" style="1" hidden="1" customWidth="1"/>
    <col min="9" max="9" width="11" style="70" customWidth="1"/>
    <col min="10" max="10" width="8.85546875" style="70" customWidth="1"/>
    <col min="11" max="11" width="4.42578125" style="1" customWidth="1"/>
    <col min="12" max="12" width="26.85546875" style="15" customWidth="1"/>
    <col min="13" max="13" width="21.7109375" style="15" customWidth="1"/>
    <col min="14" max="14" width="4.7109375" style="15" hidden="1" customWidth="1"/>
    <col min="15" max="15" width="8.140625" style="1" hidden="1" customWidth="1"/>
    <col min="16" max="16" width="6.85546875" style="1" hidden="1" customWidth="1"/>
    <col min="17" max="17" width="6" style="2" hidden="1" customWidth="1"/>
    <col min="18" max="18" width="8.7109375" style="1" customWidth="1"/>
    <col min="19" max="19" width="10.28515625" style="1" customWidth="1"/>
    <col min="20" max="21" width="8.7109375" style="70" customWidth="1"/>
    <col min="22" max="22" width="56.140625" style="70" customWidth="1"/>
    <col min="23" max="23" width="11.7109375" style="1" customWidth="1"/>
    <col min="24" max="24" width="10.5703125" style="1" bestFit="1" customWidth="1"/>
    <col min="25" max="25" width="12.140625" style="1" customWidth="1"/>
    <col min="26" max="26" width="12.7109375" style="1" bestFit="1" customWidth="1"/>
    <col min="27" max="27" width="10.140625" style="1" bestFit="1" customWidth="1"/>
    <col min="28" max="28" width="10.140625" style="1" customWidth="1"/>
    <col min="29" max="29" width="10.140625" style="1" bestFit="1" customWidth="1"/>
    <col min="30" max="30" width="10.85546875" style="1" customWidth="1"/>
    <col min="31" max="31" width="12.5703125" style="1" customWidth="1"/>
    <col min="32" max="32" width="14.7109375" style="70" customWidth="1"/>
    <col min="33" max="33" width="18.42578125" style="70" customWidth="1"/>
    <col min="34" max="34" width="21.140625" style="1" customWidth="1"/>
    <col min="35" max="16384" width="10.85546875" style="1"/>
  </cols>
  <sheetData>
    <row r="2" spans="1:34" ht="15" customHeight="1" x14ac:dyDescent="0.25">
      <c r="A2" s="342" t="s">
        <v>1231</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row>
    <row r="3" spans="1:34" ht="14.1" customHeight="1" x14ac:dyDescent="0.25">
      <c r="A3" s="342" t="s">
        <v>1322</v>
      </c>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row>
    <row r="4" spans="1:34" ht="22.5" customHeight="1" x14ac:dyDescent="0.25">
      <c r="A4" s="32"/>
      <c r="B4" s="33"/>
      <c r="C4" s="45"/>
      <c r="D4" s="42" t="s">
        <v>968</v>
      </c>
      <c r="E4" s="357" t="s">
        <v>931</v>
      </c>
      <c r="F4" s="357"/>
      <c r="G4" s="357"/>
      <c r="H4" s="357"/>
      <c r="I4" s="357"/>
      <c r="J4" s="357"/>
      <c r="K4" s="357"/>
      <c r="L4" s="357"/>
      <c r="M4" s="25"/>
      <c r="N4" s="73"/>
      <c r="O4" s="25"/>
      <c r="P4" s="25"/>
      <c r="Q4" s="25"/>
      <c r="R4" s="25"/>
      <c r="S4" s="25"/>
      <c r="T4" s="90"/>
      <c r="U4" s="90"/>
      <c r="V4" s="84"/>
      <c r="W4" s="42"/>
      <c r="X4" s="42"/>
      <c r="Y4" s="42"/>
      <c r="Z4" s="42"/>
      <c r="AA4" s="42"/>
      <c r="AB4" s="42"/>
      <c r="AC4" s="42"/>
      <c r="AD4" s="42"/>
      <c r="AE4" s="42"/>
      <c r="AF4" s="90"/>
      <c r="AG4" s="90"/>
      <c r="AH4" s="42"/>
    </row>
    <row r="5" spans="1:34" ht="14.1" customHeight="1" x14ac:dyDescent="0.2">
      <c r="A5" s="3"/>
      <c r="B5" s="33"/>
      <c r="C5" s="31"/>
      <c r="D5" s="25" t="s">
        <v>1</v>
      </c>
      <c r="E5" s="358" t="s">
        <v>13</v>
      </c>
      <c r="F5" s="358"/>
      <c r="G5" s="358"/>
      <c r="H5" s="358"/>
      <c r="I5" s="358"/>
      <c r="J5" s="358"/>
      <c r="K5" s="358"/>
      <c r="L5" s="358"/>
      <c r="M5" s="25"/>
      <c r="N5" s="73"/>
      <c r="O5" s="25"/>
      <c r="P5" s="25"/>
      <c r="Q5" s="25"/>
      <c r="R5" s="25"/>
      <c r="S5" s="25"/>
      <c r="T5" s="43"/>
      <c r="U5" s="43"/>
      <c r="V5" s="43"/>
      <c r="W5" s="43"/>
      <c r="X5" s="43"/>
      <c r="Y5" s="43"/>
      <c r="Z5" s="43"/>
      <c r="AA5" s="43"/>
      <c r="AB5" s="43"/>
      <c r="AC5" s="43"/>
      <c r="AD5" s="43"/>
      <c r="AE5" s="43"/>
      <c r="AF5" s="43"/>
      <c r="AG5" s="43"/>
      <c r="AH5" s="43"/>
    </row>
    <row r="6" spans="1:34" ht="14.1" customHeight="1" x14ac:dyDescent="0.2">
      <c r="A6" s="3"/>
      <c r="B6" s="13"/>
      <c r="C6" s="31"/>
      <c r="D6" s="25" t="s">
        <v>107</v>
      </c>
      <c r="E6" s="358" t="s">
        <v>969</v>
      </c>
      <c r="F6" s="358"/>
      <c r="G6" s="358"/>
      <c r="H6" s="358"/>
      <c r="I6" s="358"/>
      <c r="J6" s="358"/>
      <c r="K6" s="358"/>
      <c r="L6" s="358"/>
      <c r="M6" s="44"/>
      <c r="N6" s="44"/>
      <c r="O6" s="44"/>
      <c r="P6" s="44"/>
      <c r="Q6" s="44"/>
      <c r="R6" s="44"/>
      <c r="S6" s="25"/>
      <c r="T6" s="43"/>
      <c r="U6" s="43"/>
      <c r="V6" s="43"/>
      <c r="W6" s="43"/>
      <c r="X6" s="43"/>
      <c r="Y6" s="43"/>
      <c r="Z6" s="43"/>
      <c r="AA6" s="43"/>
      <c r="AB6" s="43"/>
      <c r="AC6" s="43"/>
      <c r="AD6" s="43"/>
      <c r="AE6" s="43"/>
      <c r="AF6" s="43"/>
      <c r="AG6" s="43"/>
      <c r="AH6" s="43"/>
    </row>
    <row r="7" spans="1:34" ht="43.5" customHeight="1" x14ac:dyDescent="0.2">
      <c r="A7" s="29"/>
      <c r="B7" s="14"/>
      <c r="C7" s="41"/>
      <c r="D7" s="57" t="s">
        <v>483</v>
      </c>
      <c r="E7" s="357" t="s">
        <v>1031</v>
      </c>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row>
    <row r="8" spans="1:34" s="70" customFormat="1" ht="14.25" customHeight="1" x14ac:dyDescent="0.2">
      <c r="A8" s="29"/>
      <c r="B8" s="93"/>
      <c r="C8" s="41"/>
      <c r="D8" s="92"/>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row>
    <row r="9" spans="1:34" ht="41.25" customHeight="1" x14ac:dyDescent="0.25">
      <c r="A9" s="343" t="s">
        <v>220</v>
      </c>
      <c r="B9" s="343" t="s">
        <v>11</v>
      </c>
      <c r="C9" s="343" t="s">
        <v>444</v>
      </c>
      <c r="D9" s="344" t="s">
        <v>4</v>
      </c>
      <c r="E9" s="345"/>
      <c r="F9" s="345"/>
      <c r="G9" s="345"/>
      <c r="H9" s="345"/>
      <c r="I9" s="345"/>
      <c r="J9" s="346"/>
      <c r="K9" s="343" t="s">
        <v>1019</v>
      </c>
      <c r="L9" s="350" t="s">
        <v>5</v>
      </c>
      <c r="M9" s="350"/>
      <c r="N9" s="350"/>
      <c r="O9" s="350"/>
      <c r="P9" s="350"/>
      <c r="Q9" s="350"/>
      <c r="R9" s="350"/>
      <c r="S9" s="350"/>
      <c r="T9" s="350"/>
      <c r="U9" s="350"/>
      <c r="V9" s="351" t="s">
        <v>1323</v>
      </c>
      <c r="W9" s="352" t="s">
        <v>1324</v>
      </c>
      <c r="X9" s="352"/>
      <c r="Y9" s="352"/>
      <c r="Z9" s="352"/>
      <c r="AA9" s="352"/>
      <c r="AB9" s="352"/>
      <c r="AC9" s="352"/>
      <c r="AD9" s="353" t="s">
        <v>1232</v>
      </c>
      <c r="AE9" s="353"/>
      <c r="AF9" s="353"/>
      <c r="AG9" s="353"/>
      <c r="AH9" s="354" t="s">
        <v>2</v>
      </c>
    </row>
    <row r="10" spans="1:34" ht="15" customHeight="1" x14ac:dyDescent="0.25">
      <c r="A10" s="343"/>
      <c r="B10" s="343"/>
      <c r="C10" s="343"/>
      <c r="D10" s="347"/>
      <c r="E10" s="348"/>
      <c r="F10" s="348"/>
      <c r="G10" s="348"/>
      <c r="H10" s="348"/>
      <c r="I10" s="348"/>
      <c r="J10" s="349"/>
      <c r="K10" s="343"/>
      <c r="L10" s="350"/>
      <c r="M10" s="350"/>
      <c r="N10" s="350"/>
      <c r="O10" s="350"/>
      <c r="P10" s="350"/>
      <c r="Q10" s="350"/>
      <c r="R10" s="350"/>
      <c r="S10" s="350"/>
      <c r="T10" s="350"/>
      <c r="U10" s="350"/>
      <c r="V10" s="351"/>
      <c r="W10" s="355" t="s">
        <v>1325</v>
      </c>
      <c r="X10" s="355"/>
      <c r="Y10" s="355"/>
      <c r="Z10" s="355"/>
      <c r="AA10" s="355"/>
      <c r="AB10" s="355"/>
      <c r="AC10" s="355"/>
      <c r="AD10" s="356" t="s">
        <v>1326</v>
      </c>
      <c r="AE10" s="356"/>
      <c r="AF10" s="356" t="s">
        <v>1327</v>
      </c>
      <c r="AG10" s="356"/>
      <c r="AH10" s="354"/>
    </row>
    <row r="11" spans="1:34" ht="81" customHeight="1" x14ac:dyDescent="0.25">
      <c r="A11" s="343"/>
      <c r="B11" s="343"/>
      <c r="C11" s="343"/>
      <c r="D11" s="116" t="s">
        <v>6</v>
      </c>
      <c r="E11" s="116" t="s">
        <v>7</v>
      </c>
      <c r="F11" s="115" t="s">
        <v>9</v>
      </c>
      <c r="G11" s="115" t="s">
        <v>10</v>
      </c>
      <c r="H11" s="115" t="s">
        <v>0</v>
      </c>
      <c r="I11" s="115" t="s">
        <v>1233</v>
      </c>
      <c r="J11" s="94" t="s">
        <v>1328</v>
      </c>
      <c r="K11" s="343"/>
      <c r="L11" s="116" t="s">
        <v>8</v>
      </c>
      <c r="M11" s="116" t="s">
        <v>7</v>
      </c>
      <c r="N11" s="115" t="s">
        <v>1224</v>
      </c>
      <c r="O11" s="115" t="s">
        <v>0</v>
      </c>
      <c r="P11" s="115" t="s">
        <v>12</v>
      </c>
      <c r="Q11" s="115" t="s">
        <v>3</v>
      </c>
      <c r="R11" s="115" t="s">
        <v>485</v>
      </c>
      <c r="S11" s="115" t="s">
        <v>448</v>
      </c>
      <c r="T11" s="115" t="s">
        <v>1233</v>
      </c>
      <c r="U11" s="94" t="s">
        <v>1328</v>
      </c>
      <c r="V11" s="351"/>
      <c r="W11" s="95" t="s">
        <v>1329</v>
      </c>
      <c r="X11" s="95" t="s">
        <v>1234</v>
      </c>
      <c r="Y11" s="95" t="s">
        <v>1235</v>
      </c>
      <c r="Z11" s="95" t="s">
        <v>1236</v>
      </c>
      <c r="AA11" s="95" t="s">
        <v>1237</v>
      </c>
      <c r="AB11" s="95" t="s">
        <v>1238</v>
      </c>
      <c r="AC11" s="95" t="s">
        <v>1239</v>
      </c>
      <c r="AD11" s="96" t="s">
        <v>1240</v>
      </c>
      <c r="AE11" s="96" t="s">
        <v>480</v>
      </c>
      <c r="AF11" s="96" t="s">
        <v>1330</v>
      </c>
      <c r="AG11" s="96" t="s">
        <v>480</v>
      </c>
      <c r="AH11" s="354"/>
    </row>
    <row r="12" spans="1:34" ht="48" x14ac:dyDescent="0.25">
      <c r="A12" s="271" t="s">
        <v>322</v>
      </c>
      <c r="B12" s="267" t="s">
        <v>955</v>
      </c>
      <c r="C12" s="260">
        <v>18</v>
      </c>
      <c r="D12" s="267" t="s">
        <v>958</v>
      </c>
      <c r="E12" s="267" t="s">
        <v>96</v>
      </c>
      <c r="F12" s="262" t="s">
        <v>479</v>
      </c>
      <c r="G12" s="262" t="s">
        <v>897</v>
      </c>
      <c r="H12" s="253" t="s">
        <v>445</v>
      </c>
      <c r="I12" s="262" t="s">
        <v>1251</v>
      </c>
      <c r="J12" s="264" t="s">
        <v>1331</v>
      </c>
      <c r="K12" s="260">
        <v>72</v>
      </c>
      <c r="L12" s="267" t="s">
        <v>986</v>
      </c>
      <c r="M12" s="261" t="s">
        <v>901</v>
      </c>
      <c r="N12" s="262" t="s">
        <v>1216</v>
      </c>
      <c r="O12" s="262" t="s">
        <v>445</v>
      </c>
      <c r="P12" s="262">
        <v>4</v>
      </c>
      <c r="Q12" s="262">
        <v>0.05</v>
      </c>
      <c r="R12" s="262">
        <v>1</v>
      </c>
      <c r="S12" s="262" t="s">
        <v>509</v>
      </c>
      <c r="T12" s="262" t="s">
        <v>1259</v>
      </c>
      <c r="U12" s="264" t="s">
        <v>1340</v>
      </c>
      <c r="V12" s="182" t="s">
        <v>1859</v>
      </c>
      <c r="W12" s="257">
        <v>70000</v>
      </c>
      <c r="X12" s="257"/>
      <c r="Y12" s="257">
        <v>70000</v>
      </c>
      <c r="Z12" s="257"/>
      <c r="AA12" s="257"/>
      <c r="AB12" s="257"/>
      <c r="AC12" s="257"/>
      <c r="AD12" s="258"/>
      <c r="AE12" s="258"/>
      <c r="AF12" s="258"/>
      <c r="AG12" s="258"/>
      <c r="AH12" s="341" t="s">
        <v>481</v>
      </c>
    </row>
    <row r="13" spans="1:34" x14ac:dyDescent="0.25">
      <c r="A13" s="271"/>
      <c r="B13" s="267"/>
      <c r="C13" s="260"/>
      <c r="D13" s="267"/>
      <c r="E13" s="267"/>
      <c r="F13" s="262"/>
      <c r="G13" s="262"/>
      <c r="H13" s="253"/>
      <c r="I13" s="262"/>
      <c r="J13" s="264"/>
      <c r="K13" s="260"/>
      <c r="L13" s="267"/>
      <c r="M13" s="261"/>
      <c r="N13" s="262"/>
      <c r="O13" s="262"/>
      <c r="P13" s="262"/>
      <c r="Q13" s="262"/>
      <c r="R13" s="262"/>
      <c r="S13" s="262"/>
      <c r="T13" s="262"/>
      <c r="U13" s="264"/>
      <c r="V13" s="217" t="s">
        <v>1573</v>
      </c>
      <c r="W13" s="257"/>
      <c r="X13" s="257"/>
      <c r="Y13" s="257"/>
      <c r="Z13" s="257"/>
      <c r="AA13" s="257"/>
      <c r="AB13" s="257"/>
      <c r="AC13" s="257"/>
      <c r="AD13" s="258"/>
      <c r="AE13" s="258"/>
      <c r="AF13" s="258"/>
      <c r="AG13" s="258"/>
      <c r="AH13" s="341"/>
    </row>
    <row r="14" spans="1:34" ht="24" x14ac:dyDescent="0.25">
      <c r="A14" s="271"/>
      <c r="B14" s="267"/>
      <c r="C14" s="260"/>
      <c r="D14" s="267"/>
      <c r="E14" s="267"/>
      <c r="F14" s="262"/>
      <c r="G14" s="262"/>
      <c r="H14" s="253"/>
      <c r="I14" s="262"/>
      <c r="J14" s="264"/>
      <c r="K14" s="260"/>
      <c r="L14" s="267"/>
      <c r="M14" s="261"/>
      <c r="N14" s="262"/>
      <c r="O14" s="262"/>
      <c r="P14" s="262"/>
      <c r="Q14" s="262"/>
      <c r="R14" s="262"/>
      <c r="S14" s="262"/>
      <c r="T14" s="262"/>
      <c r="U14" s="264"/>
      <c r="V14" s="217" t="s">
        <v>1574</v>
      </c>
      <c r="W14" s="257"/>
      <c r="X14" s="257"/>
      <c r="Y14" s="257"/>
      <c r="Z14" s="257"/>
      <c r="AA14" s="257"/>
      <c r="AB14" s="257"/>
      <c r="AC14" s="257"/>
      <c r="AD14" s="258"/>
      <c r="AE14" s="258"/>
      <c r="AF14" s="258"/>
      <c r="AG14" s="258"/>
      <c r="AH14" s="341"/>
    </row>
    <row r="15" spans="1:34" x14ac:dyDescent="0.25">
      <c r="A15" s="271"/>
      <c r="B15" s="267"/>
      <c r="C15" s="260"/>
      <c r="D15" s="267"/>
      <c r="E15" s="267"/>
      <c r="F15" s="262"/>
      <c r="G15" s="262"/>
      <c r="H15" s="253"/>
      <c r="I15" s="262"/>
      <c r="J15" s="264"/>
      <c r="K15" s="260">
        <v>73</v>
      </c>
      <c r="L15" s="267"/>
      <c r="M15" s="261" t="s">
        <v>987</v>
      </c>
      <c r="N15" s="262" t="s">
        <v>1216</v>
      </c>
      <c r="O15" s="262" t="s">
        <v>446</v>
      </c>
      <c r="P15" s="262">
        <v>4</v>
      </c>
      <c r="Q15" s="262">
        <v>0.05</v>
      </c>
      <c r="R15" s="262">
        <v>0</v>
      </c>
      <c r="S15" s="262">
        <v>61</v>
      </c>
      <c r="T15" s="262">
        <v>26</v>
      </c>
      <c r="U15" s="264" t="s">
        <v>1341</v>
      </c>
      <c r="V15" s="217" t="s">
        <v>2051</v>
      </c>
      <c r="W15" s="257">
        <v>70000</v>
      </c>
      <c r="X15" s="257"/>
      <c r="Y15" s="257">
        <v>70000</v>
      </c>
      <c r="Z15" s="257"/>
      <c r="AA15" s="257"/>
      <c r="AB15" s="257"/>
      <c r="AC15" s="257"/>
      <c r="AD15" s="258"/>
      <c r="AE15" s="258"/>
      <c r="AF15" s="258"/>
      <c r="AG15" s="258"/>
      <c r="AH15" s="341"/>
    </row>
    <row r="16" spans="1:34" ht="24" x14ac:dyDescent="0.25">
      <c r="A16" s="271"/>
      <c r="B16" s="267"/>
      <c r="C16" s="260"/>
      <c r="D16" s="267"/>
      <c r="E16" s="267"/>
      <c r="F16" s="262"/>
      <c r="G16" s="262"/>
      <c r="H16" s="253"/>
      <c r="I16" s="262"/>
      <c r="J16" s="264"/>
      <c r="K16" s="260"/>
      <c r="L16" s="267"/>
      <c r="M16" s="261"/>
      <c r="N16" s="262"/>
      <c r="O16" s="262"/>
      <c r="P16" s="262"/>
      <c r="Q16" s="262"/>
      <c r="R16" s="262"/>
      <c r="S16" s="262"/>
      <c r="T16" s="262"/>
      <c r="U16" s="264"/>
      <c r="V16" s="217" t="s">
        <v>1860</v>
      </c>
      <c r="W16" s="257"/>
      <c r="X16" s="257"/>
      <c r="Y16" s="257"/>
      <c r="Z16" s="257"/>
      <c r="AA16" s="257"/>
      <c r="AB16" s="257"/>
      <c r="AC16" s="257"/>
      <c r="AD16" s="258"/>
      <c r="AE16" s="258"/>
      <c r="AF16" s="258"/>
      <c r="AG16" s="258"/>
      <c r="AH16" s="341"/>
    </row>
    <row r="17" spans="1:34" ht="36" x14ac:dyDescent="0.25">
      <c r="A17" s="271"/>
      <c r="B17" s="267"/>
      <c r="C17" s="260"/>
      <c r="D17" s="267"/>
      <c r="E17" s="267"/>
      <c r="F17" s="262"/>
      <c r="G17" s="262"/>
      <c r="H17" s="253"/>
      <c r="I17" s="262"/>
      <c r="J17" s="264"/>
      <c r="K17" s="260">
        <v>74</v>
      </c>
      <c r="L17" s="261" t="s">
        <v>307</v>
      </c>
      <c r="M17" s="261" t="s">
        <v>988</v>
      </c>
      <c r="N17" s="262" t="s">
        <v>1216</v>
      </c>
      <c r="O17" s="262" t="s">
        <v>445</v>
      </c>
      <c r="P17" s="262">
        <v>4</v>
      </c>
      <c r="Q17" s="262">
        <v>0.25</v>
      </c>
      <c r="R17" s="263">
        <v>161268</v>
      </c>
      <c r="S17" s="263" t="s">
        <v>1101</v>
      </c>
      <c r="T17" s="262" t="s">
        <v>1260</v>
      </c>
      <c r="U17" s="264" t="s">
        <v>1342</v>
      </c>
      <c r="V17" s="217" t="s">
        <v>1575</v>
      </c>
      <c r="W17" s="257">
        <f>X17+Y17</f>
        <v>496468153.26999998</v>
      </c>
      <c r="X17" s="257">
        <v>1500000</v>
      </c>
      <c r="Y17" s="257">
        <v>494968153.26999998</v>
      </c>
      <c r="Z17" s="257"/>
      <c r="AA17" s="257"/>
      <c r="AB17" s="257"/>
      <c r="AC17" s="257"/>
      <c r="AD17" s="258"/>
      <c r="AE17" s="258"/>
      <c r="AF17" s="258"/>
      <c r="AG17" s="258"/>
      <c r="AH17" s="341"/>
    </row>
    <row r="18" spans="1:34" ht="36" x14ac:dyDescent="0.25">
      <c r="A18" s="271"/>
      <c r="B18" s="267"/>
      <c r="C18" s="260"/>
      <c r="D18" s="267"/>
      <c r="E18" s="267"/>
      <c r="F18" s="262"/>
      <c r="G18" s="262"/>
      <c r="H18" s="253"/>
      <c r="I18" s="262"/>
      <c r="J18" s="264"/>
      <c r="K18" s="260"/>
      <c r="L18" s="261"/>
      <c r="M18" s="261"/>
      <c r="N18" s="262"/>
      <c r="O18" s="262"/>
      <c r="P18" s="262"/>
      <c r="Q18" s="262"/>
      <c r="R18" s="263"/>
      <c r="S18" s="263"/>
      <c r="T18" s="262"/>
      <c r="U18" s="264"/>
      <c r="V18" s="217" t="s">
        <v>1861</v>
      </c>
      <c r="W18" s="257"/>
      <c r="X18" s="257"/>
      <c r="Y18" s="257"/>
      <c r="Z18" s="257"/>
      <c r="AA18" s="257"/>
      <c r="AB18" s="257"/>
      <c r="AC18" s="257"/>
      <c r="AD18" s="258"/>
      <c r="AE18" s="258"/>
      <c r="AF18" s="258"/>
      <c r="AG18" s="258"/>
      <c r="AH18" s="341"/>
    </row>
    <row r="19" spans="1:34" ht="48" x14ac:dyDescent="0.25">
      <c r="A19" s="271"/>
      <c r="B19" s="267"/>
      <c r="C19" s="260"/>
      <c r="D19" s="267"/>
      <c r="E19" s="267"/>
      <c r="F19" s="262"/>
      <c r="G19" s="262"/>
      <c r="H19" s="253"/>
      <c r="I19" s="262"/>
      <c r="J19" s="264"/>
      <c r="K19" s="260"/>
      <c r="L19" s="261"/>
      <c r="M19" s="261"/>
      <c r="N19" s="262"/>
      <c r="O19" s="262"/>
      <c r="P19" s="262"/>
      <c r="Q19" s="262"/>
      <c r="R19" s="263"/>
      <c r="S19" s="263"/>
      <c r="T19" s="262"/>
      <c r="U19" s="264"/>
      <c r="V19" s="217" t="s">
        <v>2052</v>
      </c>
      <c r="W19" s="257"/>
      <c r="X19" s="257"/>
      <c r="Y19" s="257"/>
      <c r="Z19" s="257"/>
      <c r="AA19" s="257"/>
      <c r="AB19" s="257"/>
      <c r="AC19" s="257"/>
      <c r="AD19" s="258"/>
      <c r="AE19" s="258"/>
      <c r="AF19" s="258"/>
      <c r="AG19" s="258"/>
      <c r="AH19" s="341"/>
    </row>
    <row r="20" spans="1:34" ht="24" x14ac:dyDescent="0.25">
      <c r="A20" s="271"/>
      <c r="B20" s="267"/>
      <c r="C20" s="260"/>
      <c r="D20" s="267"/>
      <c r="E20" s="267"/>
      <c r="F20" s="262"/>
      <c r="G20" s="262"/>
      <c r="H20" s="253"/>
      <c r="I20" s="262"/>
      <c r="J20" s="264"/>
      <c r="K20" s="260"/>
      <c r="L20" s="261"/>
      <c r="M20" s="261"/>
      <c r="N20" s="262"/>
      <c r="O20" s="262"/>
      <c r="P20" s="262"/>
      <c r="Q20" s="262"/>
      <c r="R20" s="263"/>
      <c r="S20" s="263"/>
      <c r="T20" s="262"/>
      <c r="U20" s="264"/>
      <c r="V20" s="217" t="s">
        <v>1576</v>
      </c>
      <c r="W20" s="257"/>
      <c r="X20" s="257"/>
      <c r="Y20" s="257"/>
      <c r="Z20" s="257"/>
      <c r="AA20" s="257"/>
      <c r="AB20" s="257"/>
      <c r="AC20" s="257"/>
      <c r="AD20" s="258"/>
      <c r="AE20" s="258"/>
      <c r="AF20" s="258"/>
      <c r="AG20" s="258"/>
      <c r="AH20" s="341"/>
    </row>
    <row r="21" spans="1:34" ht="36" x14ac:dyDescent="0.25">
      <c r="A21" s="271"/>
      <c r="B21" s="267"/>
      <c r="C21" s="260"/>
      <c r="D21" s="267"/>
      <c r="E21" s="267"/>
      <c r="F21" s="262"/>
      <c r="G21" s="262"/>
      <c r="H21" s="253"/>
      <c r="I21" s="262"/>
      <c r="J21" s="264"/>
      <c r="K21" s="260"/>
      <c r="L21" s="261"/>
      <c r="M21" s="261"/>
      <c r="N21" s="262"/>
      <c r="O21" s="262"/>
      <c r="P21" s="262"/>
      <c r="Q21" s="262"/>
      <c r="R21" s="263"/>
      <c r="S21" s="263"/>
      <c r="T21" s="262"/>
      <c r="U21" s="264"/>
      <c r="V21" s="217" t="s">
        <v>1862</v>
      </c>
      <c r="W21" s="257"/>
      <c r="X21" s="257"/>
      <c r="Y21" s="257"/>
      <c r="Z21" s="257"/>
      <c r="AA21" s="257"/>
      <c r="AB21" s="257"/>
      <c r="AC21" s="257"/>
      <c r="AD21" s="258"/>
      <c r="AE21" s="258"/>
      <c r="AF21" s="258"/>
      <c r="AG21" s="258"/>
      <c r="AH21" s="341"/>
    </row>
    <row r="22" spans="1:34" ht="36" x14ac:dyDescent="0.25">
      <c r="A22" s="271"/>
      <c r="B22" s="267"/>
      <c r="C22" s="260"/>
      <c r="D22" s="267"/>
      <c r="E22" s="267"/>
      <c r="F22" s="262"/>
      <c r="G22" s="262"/>
      <c r="H22" s="253"/>
      <c r="I22" s="262"/>
      <c r="J22" s="264"/>
      <c r="K22" s="260"/>
      <c r="L22" s="261"/>
      <c r="M22" s="261"/>
      <c r="N22" s="262"/>
      <c r="O22" s="262"/>
      <c r="P22" s="262"/>
      <c r="Q22" s="262"/>
      <c r="R22" s="263"/>
      <c r="S22" s="263"/>
      <c r="T22" s="262"/>
      <c r="U22" s="264"/>
      <c r="V22" s="217" t="s">
        <v>1863</v>
      </c>
      <c r="W22" s="257"/>
      <c r="X22" s="257"/>
      <c r="Y22" s="257"/>
      <c r="Z22" s="257"/>
      <c r="AA22" s="257"/>
      <c r="AB22" s="257"/>
      <c r="AC22" s="257"/>
      <c r="AD22" s="258"/>
      <c r="AE22" s="258"/>
      <c r="AF22" s="258"/>
      <c r="AG22" s="258"/>
      <c r="AH22" s="341"/>
    </row>
    <row r="23" spans="1:34" ht="36" x14ac:dyDescent="0.25">
      <c r="A23" s="271"/>
      <c r="B23" s="267"/>
      <c r="C23" s="260"/>
      <c r="D23" s="267"/>
      <c r="E23" s="267"/>
      <c r="F23" s="262"/>
      <c r="G23" s="262"/>
      <c r="H23" s="253"/>
      <c r="I23" s="262"/>
      <c r="J23" s="264"/>
      <c r="K23" s="260">
        <v>75</v>
      </c>
      <c r="L23" s="261" t="s">
        <v>98</v>
      </c>
      <c r="M23" s="261" t="s">
        <v>99</v>
      </c>
      <c r="N23" s="262" t="s">
        <v>1216</v>
      </c>
      <c r="O23" s="262" t="s">
        <v>447</v>
      </c>
      <c r="P23" s="262">
        <v>4</v>
      </c>
      <c r="Q23" s="262">
        <v>0.35</v>
      </c>
      <c r="R23" s="330">
        <v>2.1600000000000001E-2</v>
      </c>
      <c r="S23" s="330">
        <v>2.1000000000000001E-2</v>
      </c>
      <c r="T23" s="339">
        <v>2.1600000000000001E-2</v>
      </c>
      <c r="U23" s="340">
        <v>2.1299999999999999E-2</v>
      </c>
      <c r="V23" s="217" t="s">
        <v>1864</v>
      </c>
      <c r="W23" s="257">
        <v>20000</v>
      </c>
      <c r="X23" s="257"/>
      <c r="Y23" s="257">
        <v>20000</v>
      </c>
      <c r="Z23" s="257"/>
      <c r="AA23" s="257"/>
      <c r="AB23" s="257"/>
      <c r="AC23" s="257"/>
      <c r="AD23" s="258">
        <v>150000</v>
      </c>
      <c r="AE23" s="310" t="s">
        <v>1472</v>
      </c>
      <c r="AF23" s="258">
        <v>150000</v>
      </c>
      <c r="AG23" s="336" t="s">
        <v>1473</v>
      </c>
      <c r="AH23" s="341"/>
    </row>
    <row r="24" spans="1:34" ht="24" x14ac:dyDescent="0.25">
      <c r="A24" s="271"/>
      <c r="B24" s="267"/>
      <c r="C24" s="260"/>
      <c r="D24" s="267"/>
      <c r="E24" s="267"/>
      <c r="F24" s="262"/>
      <c r="G24" s="262"/>
      <c r="H24" s="253"/>
      <c r="I24" s="262"/>
      <c r="J24" s="264"/>
      <c r="K24" s="260"/>
      <c r="L24" s="261"/>
      <c r="M24" s="261"/>
      <c r="N24" s="262"/>
      <c r="O24" s="262"/>
      <c r="P24" s="262"/>
      <c r="Q24" s="262"/>
      <c r="R24" s="330"/>
      <c r="S24" s="330"/>
      <c r="T24" s="339"/>
      <c r="U24" s="340"/>
      <c r="V24" s="217" t="s">
        <v>1577</v>
      </c>
      <c r="W24" s="257"/>
      <c r="X24" s="257"/>
      <c r="Y24" s="257"/>
      <c r="Z24" s="257"/>
      <c r="AA24" s="257"/>
      <c r="AB24" s="257"/>
      <c r="AC24" s="257"/>
      <c r="AD24" s="258"/>
      <c r="AE24" s="310"/>
      <c r="AF24" s="258"/>
      <c r="AG24" s="336"/>
      <c r="AH24" s="341"/>
    </row>
    <row r="25" spans="1:34" ht="36" x14ac:dyDescent="0.25">
      <c r="A25" s="271"/>
      <c r="B25" s="267"/>
      <c r="C25" s="260"/>
      <c r="D25" s="267"/>
      <c r="E25" s="267"/>
      <c r="F25" s="262"/>
      <c r="G25" s="262"/>
      <c r="H25" s="253"/>
      <c r="I25" s="262"/>
      <c r="J25" s="264"/>
      <c r="K25" s="260"/>
      <c r="L25" s="261"/>
      <c r="M25" s="261"/>
      <c r="N25" s="262"/>
      <c r="O25" s="262"/>
      <c r="P25" s="262"/>
      <c r="Q25" s="262"/>
      <c r="R25" s="330"/>
      <c r="S25" s="330"/>
      <c r="T25" s="339"/>
      <c r="U25" s="340"/>
      <c r="V25" s="217" t="s">
        <v>1578</v>
      </c>
      <c r="W25" s="257"/>
      <c r="X25" s="257"/>
      <c r="Y25" s="257"/>
      <c r="Z25" s="257"/>
      <c r="AA25" s="257"/>
      <c r="AB25" s="257"/>
      <c r="AC25" s="257"/>
      <c r="AD25" s="258"/>
      <c r="AE25" s="310"/>
      <c r="AF25" s="258"/>
      <c r="AG25" s="336"/>
      <c r="AH25" s="341"/>
    </row>
    <row r="26" spans="1:34" ht="24" x14ac:dyDescent="0.25">
      <c r="A26" s="271"/>
      <c r="B26" s="267"/>
      <c r="C26" s="260"/>
      <c r="D26" s="267"/>
      <c r="E26" s="267"/>
      <c r="F26" s="262"/>
      <c r="G26" s="262"/>
      <c r="H26" s="253"/>
      <c r="I26" s="262"/>
      <c r="J26" s="264"/>
      <c r="K26" s="260"/>
      <c r="L26" s="261"/>
      <c r="M26" s="261"/>
      <c r="N26" s="262"/>
      <c r="O26" s="262"/>
      <c r="P26" s="262"/>
      <c r="Q26" s="262"/>
      <c r="R26" s="330"/>
      <c r="S26" s="330"/>
      <c r="T26" s="339"/>
      <c r="U26" s="340"/>
      <c r="V26" s="217" t="s">
        <v>1579</v>
      </c>
      <c r="W26" s="257"/>
      <c r="X26" s="257"/>
      <c r="Y26" s="257"/>
      <c r="Z26" s="257"/>
      <c r="AA26" s="257"/>
      <c r="AB26" s="257"/>
      <c r="AC26" s="257"/>
      <c r="AD26" s="258"/>
      <c r="AE26" s="310"/>
      <c r="AF26" s="258"/>
      <c r="AG26" s="336"/>
      <c r="AH26" s="341"/>
    </row>
    <row r="27" spans="1:34" ht="24" x14ac:dyDescent="0.25">
      <c r="A27" s="271"/>
      <c r="B27" s="267"/>
      <c r="C27" s="260"/>
      <c r="D27" s="267"/>
      <c r="E27" s="267"/>
      <c r="F27" s="262"/>
      <c r="G27" s="262"/>
      <c r="H27" s="253"/>
      <c r="I27" s="262"/>
      <c r="J27" s="264"/>
      <c r="K27" s="260">
        <v>76</v>
      </c>
      <c r="L27" s="261" t="s">
        <v>989</v>
      </c>
      <c r="M27" s="261" t="s">
        <v>902</v>
      </c>
      <c r="N27" s="262" t="s">
        <v>1216</v>
      </c>
      <c r="O27" s="262" t="s">
        <v>445</v>
      </c>
      <c r="P27" s="262">
        <v>4</v>
      </c>
      <c r="Q27" s="262">
        <v>0.35</v>
      </c>
      <c r="R27" s="263">
        <v>5619</v>
      </c>
      <c r="S27" s="263">
        <v>4962</v>
      </c>
      <c r="T27" s="262">
        <v>5219</v>
      </c>
      <c r="U27" s="264" t="s">
        <v>1343</v>
      </c>
      <c r="V27" s="217" t="s">
        <v>1580</v>
      </c>
      <c r="W27" s="257">
        <f>Y27</f>
        <v>23700000</v>
      </c>
      <c r="X27" s="257"/>
      <c r="Y27" s="257">
        <v>23700000</v>
      </c>
      <c r="Z27" s="257"/>
      <c r="AA27" s="257"/>
      <c r="AB27" s="257"/>
      <c r="AC27" s="257"/>
      <c r="AD27" s="258"/>
      <c r="AE27" s="258"/>
      <c r="AF27" s="258"/>
      <c r="AG27" s="258"/>
      <c r="AH27" s="341"/>
    </row>
    <row r="28" spans="1:34" ht="24" x14ac:dyDescent="0.25">
      <c r="A28" s="271"/>
      <c r="B28" s="267"/>
      <c r="C28" s="260"/>
      <c r="D28" s="267"/>
      <c r="E28" s="267"/>
      <c r="F28" s="262"/>
      <c r="G28" s="262"/>
      <c r="H28" s="253"/>
      <c r="I28" s="262"/>
      <c r="J28" s="264"/>
      <c r="K28" s="260"/>
      <c r="L28" s="261"/>
      <c r="M28" s="261"/>
      <c r="N28" s="262"/>
      <c r="O28" s="262"/>
      <c r="P28" s="262"/>
      <c r="Q28" s="262"/>
      <c r="R28" s="263"/>
      <c r="S28" s="263"/>
      <c r="T28" s="262"/>
      <c r="U28" s="264"/>
      <c r="V28" s="217" t="s">
        <v>1581</v>
      </c>
      <c r="W28" s="257"/>
      <c r="X28" s="257"/>
      <c r="Y28" s="257"/>
      <c r="Z28" s="257"/>
      <c r="AA28" s="257"/>
      <c r="AB28" s="257"/>
      <c r="AC28" s="257"/>
      <c r="AD28" s="258"/>
      <c r="AE28" s="258"/>
      <c r="AF28" s="258"/>
      <c r="AG28" s="258"/>
      <c r="AH28" s="341"/>
    </row>
    <row r="29" spans="1:34" x14ac:dyDescent="0.25">
      <c r="A29" s="271"/>
      <c r="B29" s="267"/>
      <c r="C29" s="260"/>
      <c r="D29" s="267"/>
      <c r="E29" s="267"/>
      <c r="F29" s="262"/>
      <c r="G29" s="262"/>
      <c r="H29" s="253"/>
      <c r="I29" s="262"/>
      <c r="J29" s="264"/>
      <c r="K29" s="260"/>
      <c r="L29" s="261"/>
      <c r="M29" s="261"/>
      <c r="N29" s="262"/>
      <c r="O29" s="262"/>
      <c r="P29" s="262"/>
      <c r="Q29" s="262"/>
      <c r="R29" s="263"/>
      <c r="S29" s="263"/>
      <c r="T29" s="262"/>
      <c r="U29" s="264"/>
      <c r="V29" s="109" t="s">
        <v>1582</v>
      </c>
      <c r="W29" s="257"/>
      <c r="X29" s="257"/>
      <c r="Y29" s="257"/>
      <c r="Z29" s="257"/>
      <c r="AA29" s="257"/>
      <c r="AB29" s="257"/>
      <c r="AC29" s="257"/>
      <c r="AD29" s="258"/>
      <c r="AE29" s="258"/>
      <c r="AF29" s="258"/>
      <c r="AG29" s="258"/>
      <c r="AH29" s="341"/>
    </row>
    <row r="30" spans="1:34" ht="84" x14ac:dyDescent="0.25">
      <c r="A30" s="271"/>
      <c r="B30" s="267"/>
      <c r="C30" s="260"/>
      <c r="D30" s="267"/>
      <c r="E30" s="267"/>
      <c r="F30" s="262"/>
      <c r="G30" s="262"/>
      <c r="H30" s="253"/>
      <c r="I30" s="262"/>
      <c r="J30" s="264"/>
      <c r="K30" s="260"/>
      <c r="L30" s="261"/>
      <c r="M30" s="261"/>
      <c r="N30" s="262"/>
      <c r="O30" s="262"/>
      <c r="P30" s="262"/>
      <c r="Q30" s="262"/>
      <c r="R30" s="263"/>
      <c r="S30" s="263"/>
      <c r="T30" s="262"/>
      <c r="U30" s="264"/>
      <c r="V30" s="109" t="s">
        <v>1583</v>
      </c>
      <c r="W30" s="257"/>
      <c r="X30" s="257"/>
      <c r="Y30" s="257"/>
      <c r="Z30" s="257"/>
      <c r="AA30" s="257"/>
      <c r="AB30" s="257"/>
      <c r="AC30" s="257"/>
      <c r="AD30" s="258"/>
      <c r="AE30" s="258"/>
      <c r="AF30" s="258"/>
      <c r="AG30" s="258"/>
      <c r="AH30" s="341"/>
    </row>
    <row r="31" spans="1:34" ht="72" x14ac:dyDescent="0.25">
      <c r="A31" s="271"/>
      <c r="B31" s="267"/>
      <c r="C31" s="260"/>
      <c r="D31" s="267"/>
      <c r="E31" s="267"/>
      <c r="F31" s="262"/>
      <c r="G31" s="262"/>
      <c r="H31" s="253"/>
      <c r="I31" s="262"/>
      <c r="J31" s="264"/>
      <c r="K31" s="260"/>
      <c r="L31" s="261"/>
      <c r="M31" s="261"/>
      <c r="N31" s="262"/>
      <c r="O31" s="262"/>
      <c r="P31" s="262"/>
      <c r="Q31" s="262"/>
      <c r="R31" s="263"/>
      <c r="S31" s="263"/>
      <c r="T31" s="262"/>
      <c r="U31" s="264"/>
      <c r="V31" s="109" t="s">
        <v>1584</v>
      </c>
      <c r="W31" s="257"/>
      <c r="X31" s="257"/>
      <c r="Y31" s="257"/>
      <c r="Z31" s="257"/>
      <c r="AA31" s="257"/>
      <c r="AB31" s="257"/>
      <c r="AC31" s="257"/>
      <c r="AD31" s="258"/>
      <c r="AE31" s="258"/>
      <c r="AF31" s="258"/>
      <c r="AG31" s="258"/>
      <c r="AH31" s="341"/>
    </row>
    <row r="32" spans="1:34" x14ac:dyDescent="0.25">
      <c r="A32" s="271"/>
      <c r="B32" s="267"/>
      <c r="C32" s="260"/>
      <c r="D32" s="267"/>
      <c r="E32" s="267"/>
      <c r="F32" s="262"/>
      <c r="G32" s="262"/>
      <c r="H32" s="253"/>
      <c r="I32" s="262"/>
      <c r="J32" s="264"/>
      <c r="K32" s="260"/>
      <c r="L32" s="261"/>
      <c r="M32" s="261"/>
      <c r="N32" s="262"/>
      <c r="O32" s="262"/>
      <c r="P32" s="262"/>
      <c r="Q32" s="262"/>
      <c r="R32" s="263"/>
      <c r="S32" s="263"/>
      <c r="T32" s="262"/>
      <c r="U32" s="264"/>
      <c r="V32" s="109" t="s">
        <v>1585</v>
      </c>
      <c r="W32" s="257"/>
      <c r="X32" s="257"/>
      <c r="Y32" s="257"/>
      <c r="Z32" s="257"/>
      <c r="AA32" s="257"/>
      <c r="AB32" s="257"/>
      <c r="AC32" s="257"/>
      <c r="AD32" s="258"/>
      <c r="AE32" s="258"/>
      <c r="AF32" s="258"/>
      <c r="AG32" s="258"/>
      <c r="AH32" s="341"/>
    </row>
    <row r="33" spans="1:34" ht="84" x14ac:dyDescent="0.25">
      <c r="A33" s="271"/>
      <c r="B33" s="267"/>
      <c r="C33" s="260"/>
      <c r="D33" s="267"/>
      <c r="E33" s="267"/>
      <c r="F33" s="262"/>
      <c r="G33" s="262"/>
      <c r="H33" s="253"/>
      <c r="I33" s="262"/>
      <c r="J33" s="264"/>
      <c r="K33" s="260">
        <v>77</v>
      </c>
      <c r="L33" s="261" t="s">
        <v>97</v>
      </c>
      <c r="M33" s="261" t="s">
        <v>263</v>
      </c>
      <c r="N33" s="262" t="s">
        <v>1216</v>
      </c>
      <c r="O33" s="262" t="s">
        <v>445</v>
      </c>
      <c r="P33" s="262">
        <v>4</v>
      </c>
      <c r="Q33" s="262">
        <v>0.25</v>
      </c>
      <c r="R33" s="337">
        <v>0.6</v>
      </c>
      <c r="S33" s="338">
        <v>0.8</v>
      </c>
      <c r="T33" s="254">
        <v>0.65</v>
      </c>
      <c r="U33" s="270">
        <v>0.7</v>
      </c>
      <c r="V33" s="217" t="s">
        <v>1586</v>
      </c>
      <c r="W33" s="257">
        <f>AB33</f>
        <v>500000</v>
      </c>
      <c r="X33" s="257"/>
      <c r="Y33" s="257"/>
      <c r="Z33" s="257"/>
      <c r="AA33" s="257"/>
      <c r="AB33" s="257">
        <v>500000</v>
      </c>
      <c r="AC33" s="257"/>
      <c r="AD33" s="258"/>
      <c r="AE33" s="258"/>
      <c r="AF33" s="258"/>
      <c r="AG33" s="258"/>
      <c r="AH33" s="341"/>
    </row>
    <row r="34" spans="1:34" ht="48" x14ac:dyDescent="0.25">
      <c r="A34" s="271"/>
      <c r="B34" s="267"/>
      <c r="C34" s="260"/>
      <c r="D34" s="267"/>
      <c r="E34" s="267"/>
      <c r="F34" s="262"/>
      <c r="G34" s="262"/>
      <c r="H34" s="253"/>
      <c r="I34" s="262"/>
      <c r="J34" s="264"/>
      <c r="K34" s="260"/>
      <c r="L34" s="261"/>
      <c r="M34" s="261"/>
      <c r="N34" s="262"/>
      <c r="O34" s="262"/>
      <c r="P34" s="262"/>
      <c r="Q34" s="262"/>
      <c r="R34" s="337"/>
      <c r="S34" s="338"/>
      <c r="T34" s="254"/>
      <c r="U34" s="270"/>
      <c r="V34" s="217" t="s">
        <v>1587</v>
      </c>
      <c r="W34" s="257"/>
      <c r="X34" s="257"/>
      <c r="Y34" s="257"/>
      <c r="Z34" s="257"/>
      <c r="AA34" s="257"/>
      <c r="AB34" s="257"/>
      <c r="AC34" s="257"/>
      <c r="AD34" s="258"/>
      <c r="AE34" s="258"/>
      <c r="AF34" s="258"/>
      <c r="AG34" s="258"/>
      <c r="AH34" s="341"/>
    </row>
    <row r="35" spans="1:34" ht="36" x14ac:dyDescent="0.25">
      <c r="A35" s="271"/>
      <c r="B35" s="267"/>
      <c r="C35" s="260"/>
      <c r="D35" s="267"/>
      <c r="E35" s="267"/>
      <c r="F35" s="262"/>
      <c r="G35" s="262"/>
      <c r="H35" s="253"/>
      <c r="I35" s="262"/>
      <c r="J35" s="264"/>
      <c r="K35" s="260"/>
      <c r="L35" s="261"/>
      <c r="M35" s="261"/>
      <c r="N35" s="262"/>
      <c r="O35" s="262"/>
      <c r="P35" s="262"/>
      <c r="Q35" s="262"/>
      <c r="R35" s="337"/>
      <c r="S35" s="338"/>
      <c r="T35" s="254"/>
      <c r="U35" s="270"/>
      <c r="V35" s="133" t="s">
        <v>1588</v>
      </c>
      <c r="W35" s="257"/>
      <c r="X35" s="257"/>
      <c r="Y35" s="257"/>
      <c r="Z35" s="257"/>
      <c r="AA35" s="257"/>
      <c r="AB35" s="257"/>
      <c r="AC35" s="257"/>
      <c r="AD35" s="258"/>
      <c r="AE35" s="258"/>
      <c r="AF35" s="258"/>
      <c r="AG35" s="258"/>
      <c r="AH35" s="341"/>
    </row>
    <row r="36" spans="1:34" ht="48" x14ac:dyDescent="0.25">
      <c r="A36" s="271"/>
      <c r="B36" s="267"/>
      <c r="C36" s="260"/>
      <c r="D36" s="267"/>
      <c r="E36" s="267"/>
      <c r="F36" s="262"/>
      <c r="G36" s="262"/>
      <c r="H36" s="253"/>
      <c r="I36" s="262"/>
      <c r="J36" s="264"/>
      <c r="K36" s="260"/>
      <c r="L36" s="261"/>
      <c r="M36" s="261"/>
      <c r="N36" s="262"/>
      <c r="O36" s="262"/>
      <c r="P36" s="262"/>
      <c r="Q36" s="262"/>
      <c r="R36" s="337"/>
      <c r="S36" s="338"/>
      <c r="T36" s="254"/>
      <c r="U36" s="270"/>
      <c r="V36" s="217" t="s">
        <v>2053</v>
      </c>
      <c r="W36" s="257"/>
      <c r="X36" s="257"/>
      <c r="Y36" s="257"/>
      <c r="Z36" s="257"/>
      <c r="AA36" s="257"/>
      <c r="AB36" s="257"/>
      <c r="AC36" s="257"/>
      <c r="AD36" s="258"/>
      <c r="AE36" s="258"/>
      <c r="AF36" s="258"/>
      <c r="AG36" s="258"/>
      <c r="AH36" s="341"/>
    </row>
    <row r="37" spans="1:34" ht="60" x14ac:dyDescent="0.25">
      <c r="A37" s="271"/>
      <c r="B37" s="267"/>
      <c r="C37" s="260"/>
      <c r="D37" s="267"/>
      <c r="E37" s="267"/>
      <c r="F37" s="262"/>
      <c r="G37" s="262"/>
      <c r="H37" s="253"/>
      <c r="I37" s="262"/>
      <c r="J37" s="264"/>
      <c r="K37" s="260">
        <v>78</v>
      </c>
      <c r="L37" s="261" t="s">
        <v>306</v>
      </c>
      <c r="M37" s="261" t="s">
        <v>1262</v>
      </c>
      <c r="N37" s="262" t="s">
        <v>1216</v>
      </c>
      <c r="O37" s="262" t="s">
        <v>445</v>
      </c>
      <c r="P37" s="262">
        <v>4</v>
      </c>
      <c r="Q37" s="262">
        <v>0.05</v>
      </c>
      <c r="R37" s="263">
        <v>0</v>
      </c>
      <c r="S37" s="263">
        <v>100</v>
      </c>
      <c r="T37" s="262">
        <v>20</v>
      </c>
      <c r="U37" s="264">
        <v>40</v>
      </c>
      <c r="V37" s="217" t="s">
        <v>2054</v>
      </c>
      <c r="W37" s="257">
        <f>Z37</f>
        <v>1000000</v>
      </c>
      <c r="X37" s="257"/>
      <c r="Y37" s="257"/>
      <c r="Z37" s="257">
        <v>1000000</v>
      </c>
      <c r="AA37" s="257"/>
      <c r="AB37" s="257"/>
      <c r="AC37" s="257"/>
      <c r="AD37" s="258"/>
      <c r="AE37" s="258"/>
      <c r="AF37" s="258"/>
      <c r="AG37" s="258"/>
      <c r="AH37" s="341"/>
    </row>
    <row r="38" spans="1:34" x14ac:dyDescent="0.25">
      <c r="A38" s="271"/>
      <c r="B38" s="267"/>
      <c r="C38" s="260"/>
      <c r="D38" s="267"/>
      <c r="E38" s="267"/>
      <c r="F38" s="262"/>
      <c r="G38" s="262"/>
      <c r="H38" s="253"/>
      <c r="I38" s="262"/>
      <c r="J38" s="264"/>
      <c r="K38" s="260"/>
      <c r="L38" s="261"/>
      <c r="M38" s="261"/>
      <c r="N38" s="262"/>
      <c r="O38" s="262"/>
      <c r="P38" s="262"/>
      <c r="Q38" s="262"/>
      <c r="R38" s="263"/>
      <c r="S38" s="263"/>
      <c r="T38" s="262"/>
      <c r="U38" s="264"/>
      <c r="V38" s="217" t="s">
        <v>1589</v>
      </c>
      <c r="W38" s="257"/>
      <c r="X38" s="257"/>
      <c r="Y38" s="257"/>
      <c r="Z38" s="257"/>
      <c r="AA38" s="257"/>
      <c r="AB38" s="257"/>
      <c r="AC38" s="257"/>
      <c r="AD38" s="258"/>
      <c r="AE38" s="258"/>
      <c r="AF38" s="258"/>
      <c r="AG38" s="258"/>
      <c r="AH38" s="341"/>
    </row>
    <row r="39" spans="1:34" x14ac:dyDescent="0.25">
      <c r="A39" s="271"/>
      <c r="B39" s="267"/>
      <c r="C39" s="260"/>
      <c r="D39" s="267"/>
      <c r="E39" s="267"/>
      <c r="F39" s="262"/>
      <c r="G39" s="262"/>
      <c r="H39" s="253"/>
      <c r="I39" s="262"/>
      <c r="J39" s="264"/>
      <c r="K39" s="260"/>
      <c r="L39" s="261"/>
      <c r="M39" s="261"/>
      <c r="N39" s="262"/>
      <c r="O39" s="262"/>
      <c r="P39" s="262"/>
      <c r="Q39" s="262"/>
      <c r="R39" s="263"/>
      <c r="S39" s="263"/>
      <c r="T39" s="262"/>
      <c r="U39" s="264"/>
      <c r="V39" s="217" t="s">
        <v>2055</v>
      </c>
      <c r="W39" s="257"/>
      <c r="X39" s="257"/>
      <c r="Y39" s="257"/>
      <c r="Z39" s="257"/>
      <c r="AA39" s="257"/>
      <c r="AB39" s="257"/>
      <c r="AC39" s="257"/>
      <c r="AD39" s="258"/>
      <c r="AE39" s="258"/>
      <c r="AF39" s="258"/>
      <c r="AG39" s="258"/>
      <c r="AH39" s="341"/>
    </row>
    <row r="40" spans="1:34" ht="24" x14ac:dyDescent="0.25">
      <c r="A40" s="271"/>
      <c r="B40" s="267"/>
      <c r="C40" s="260"/>
      <c r="D40" s="267"/>
      <c r="E40" s="267"/>
      <c r="F40" s="262"/>
      <c r="G40" s="262"/>
      <c r="H40" s="253"/>
      <c r="I40" s="262"/>
      <c r="J40" s="264"/>
      <c r="K40" s="260">
        <v>79</v>
      </c>
      <c r="L40" s="261" t="s">
        <v>1197</v>
      </c>
      <c r="M40" s="261" t="s">
        <v>1261</v>
      </c>
      <c r="N40" s="262" t="s">
        <v>1216</v>
      </c>
      <c r="O40" s="262" t="s">
        <v>445</v>
      </c>
      <c r="P40" s="262">
        <v>4</v>
      </c>
      <c r="Q40" s="262">
        <v>0.35</v>
      </c>
      <c r="R40" s="263">
        <v>0</v>
      </c>
      <c r="S40" s="263">
        <v>100</v>
      </c>
      <c r="T40" s="262">
        <v>20</v>
      </c>
      <c r="U40" s="264">
        <v>40</v>
      </c>
      <c r="V40" s="182" t="s">
        <v>2189</v>
      </c>
      <c r="W40" s="257">
        <f>X40+Z40+AB40</f>
        <v>10798888.507999999</v>
      </c>
      <c r="X40" s="335">
        <v>2030888.5079999999</v>
      </c>
      <c r="Y40" s="335"/>
      <c r="Z40" s="335">
        <v>6768000</v>
      </c>
      <c r="AA40" s="335"/>
      <c r="AB40" s="335">
        <v>2000000</v>
      </c>
      <c r="AC40" s="257"/>
      <c r="AD40" s="258"/>
      <c r="AE40" s="258"/>
      <c r="AF40" s="258"/>
      <c r="AG40" s="258"/>
      <c r="AH40" s="341"/>
    </row>
    <row r="41" spans="1:34" ht="24" x14ac:dyDescent="0.25">
      <c r="A41" s="271"/>
      <c r="B41" s="267"/>
      <c r="C41" s="260"/>
      <c r="D41" s="267"/>
      <c r="E41" s="267"/>
      <c r="F41" s="262"/>
      <c r="G41" s="262"/>
      <c r="H41" s="253"/>
      <c r="I41" s="262"/>
      <c r="J41" s="264"/>
      <c r="K41" s="260"/>
      <c r="L41" s="261"/>
      <c r="M41" s="261"/>
      <c r="N41" s="262"/>
      <c r="O41" s="262"/>
      <c r="P41" s="262"/>
      <c r="Q41" s="262"/>
      <c r="R41" s="263"/>
      <c r="S41" s="263"/>
      <c r="T41" s="262"/>
      <c r="U41" s="264"/>
      <c r="V41" s="217" t="s">
        <v>2056</v>
      </c>
      <c r="W41" s="257"/>
      <c r="X41" s="335"/>
      <c r="Y41" s="335"/>
      <c r="Z41" s="335"/>
      <c r="AA41" s="335"/>
      <c r="AB41" s="335"/>
      <c r="AC41" s="257"/>
      <c r="AD41" s="258"/>
      <c r="AE41" s="258"/>
      <c r="AF41" s="258"/>
      <c r="AG41" s="258"/>
      <c r="AH41" s="341"/>
    </row>
    <row r="42" spans="1:34" ht="24" x14ac:dyDescent="0.25">
      <c r="A42" s="271"/>
      <c r="B42" s="267"/>
      <c r="C42" s="260"/>
      <c r="D42" s="267"/>
      <c r="E42" s="267"/>
      <c r="F42" s="262"/>
      <c r="G42" s="262"/>
      <c r="H42" s="253"/>
      <c r="I42" s="262"/>
      <c r="J42" s="264"/>
      <c r="K42" s="260"/>
      <c r="L42" s="261"/>
      <c r="M42" s="261"/>
      <c r="N42" s="262"/>
      <c r="O42" s="262"/>
      <c r="P42" s="262"/>
      <c r="Q42" s="262"/>
      <c r="R42" s="263"/>
      <c r="S42" s="263"/>
      <c r="T42" s="262"/>
      <c r="U42" s="264"/>
      <c r="V42" s="217" t="s">
        <v>2057</v>
      </c>
      <c r="W42" s="257"/>
      <c r="X42" s="335"/>
      <c r="Y42" s="335"/>
      <c r="Z42" s="335"/>
      <c r="AA42" s="335"/>
      <c r="AB42" s="335"/>
      <c r="AC42" s="257"/>
      <c r="AD42" s="258"/>
      <c r="AE42" s="258"/>
      <c r="AF42" s="258"/>
      <c r="AG42" s="258"/>
      <c r="AH42" s="341"/>
    </row>
    <row r="43" spans="1:34" ht="24" x14ac:dyDescent="0.25">
      <c r="A43" s="271"/>
      <c r="B43" s="267"/>
      <c r="C43" s="260"/>
      <c r="D43" s="267"/>
      <c r="E43" s="267"/>
      <c r="F43" s="262"/>
      <c r="G43" s="262"/>
      <c r="H43" s="253"/>
      <c r="I43" s="262"/>
      <c r="J43" s="264"/>
      <c r="K43" s="260"/>
      <c r="L43" s="261"/>
      <c r="M43" s="261"/>
      <c r="N43" s="262"/>
      <c r="O43" s="262"/>
      <c r="P43" s="262"/>
      <c r="Q43" s="262"/>
      <c r="R43" s="263"/>
      <c r="S43" s="263"/>
      <c r="T43" s="262"/>
      <c r="U43" s="264"/>
      <c r="V43" s="217" t="s">
        <v>2058</v>
      </c>
      <c r="W43" s="257"/>
      <c r="X43" s="335"/>
      <c r="Y43" s="335"/>
      <c r="Z43" s="335"/>
      <c r="AA43" s="335"/>
      <c r="AB43" s="335"/>
      <c r="AC43" s="257"/>
      <c r="AD43" s="258"/>
      <c r="AE43" s="258"/>
      <c r="AF43" s="258"/>
      <c r="AG43" s="258"/>
      <c r="AH43" s="341"/>
    </row>
    <row r="44" spans="1:34" ht="24" x14ac:dyDescent="0.25">
      <c r="A44" s="271"/>
      <c r="B44" s="267"/>
      <c r="C44" s="260"/>
      <c r="D44" s="267"/>
      <c r="E44" s="267"/>
      <c r="F44" s="262"/>
      <c r="G44" s="262"/>
      <c r="H44" s="253"/>
      <c r="I44" s="262"/>
      <c r="J44" s="264"/>
      <c r="K44" s="260"/>
      <c r="L44" s="261"/>
      <c r="M44" s="261"/>
      <c r="N44" s="262"/>
      <c r="O44" s="262"/>
      <c r="P44" s="262"/>
      <c r="Q44" s="262"/>
      <c r="R44" s="263"/>
      <c r="S44" s="263"/>
      <c r="T44" s="262"/>
      <c r="U44" s="264"/>
      <c r="V44" s="217" t="s">
        <v>2059</v>
      </c>
      <c r="W44" s="257"/>
      <c r="X44" s="335"/>
      <c r="Y44" s="335"/>
      <c r="Z44" s="335"/>
      <c r="AA44" s="335"/>
      <c r="AB44" s="335"/>
      <c r="AC44" s="257"/>
      <c r="AD44" s="258"/>
      <c r="AE44" s="258"/>
      <c r="AF44" s="258"/>
      <c r="AG44" s="258"/>
      <c r="AH44" s="341"/>
    </row>
    <row r="45" spans="1:34" x14ac:dyDescent="0.25">
      <c r="A45" s="271"/>
      <c r="B45" s="267"/>
      <c r="C45" s="260"/>
      <c r="D45" s="267"/>
      <c r="E45" s="267"/>
      <c r="F45" s="262"/>
      <c r="G45" s="262"/>
      <c r="H45" s="253"/>
      <c r="I45" s="262"/>
      <c r="J45" s="264"/>
      <c r="K45" s="260"/>
      <c r="L45" s="261"/>
      <c r="M45" s="261"/>
      <c r="N45" s="262"/>
      <c r="O45" s="262"/>
      <c r="P45" s="262"/>
      <c r="Q45" s="262"/>
      <c r="R45" s="263"/>
      <c r="S45" s="263"/>
      <c r="T45" s="262"/>
      <c r="U45" s="264"/>
      <c r="V45" s="217" t="s">
        <v>2060</v>
      </c>
      <c r="W45" s="257"/>
      <c r="X45" s="335"/>
      <c r="Y45" s="335"/>
      <c r="Z45" s="335"/>
      <c r="AA45" s="335"/>
      <c r="AB45" s="335"/>
      <c r="AC45" s="257"/>
      <c r="AD45" s="258"/>
      <c r="AE45" s="258"/>
      <c r="AF45" s="258"/>
      <c r="AG45" s="258"/>
      <c r="AH45" s="341"/>
    </row>
    <row r="46" spans="1:34" ht="36" x14ac:dyDescent="0.25">
      <c r="A46" s="271"/>
      <c r="B46" s="267"/>
      <c r="C46" s="260"/>
      <c r="D46" s="267"/>
      <c r="E46" s="267"/>
      <c r="F46" s="262"/>
      <c r="G46" s="262"/>
      <c r="H46" s="253"/>
      <c r="I46" s="262"/>
      <c r="J46" s="264"/>
      <c r="K46" s="260"/>
      <c r="L46" s="261"/>
      <c r="M46" s="261"/>
      <c r="N46" s="262"/>
      <c r="O46" s="262"/>
      <c r="P46" s="262"/>
      <c r="Q46" s="262"/>
      <c r="R46" s="263"/>
      <c r="S46" s="263"/>
      <c r="T46" s="262"/>
      <c r="U46" s="264"/>
      <c r="V46" s="217" t="s">
        <v>2061</v>
      </c>
      <c r="W46" s="257"/>
      <c r="X46" s="335"/>
      <c r="Y46" s="335"/>
      <c r="Z46" s="335"/>
      <c r="AA46" s="335"/>
      <c r="AB46" s="335"/>
      <c r="AC46" s="257"/>
      <c r="AD46" s="258"/>
      <c r="AE46" s="258"/>
      <c r="AF46" s="258"/>
      <c r="AG46" s="258"/>
      <c r="AH46" s="341"/>
    </row>
    <row r="47" spans="1:34" ht="48" x14ac:dyDescent="0.25">
      <c r="A47" s="271"/>
      <c r="B47" s="267"/>
      <c r="C47" s="260"/>
      <c r="D47" s="267"/>
      <c r="E47" s="267"/>
      <c r="F47" s="262"/>
      <c r="G47" s="262"/>
      <c r="H47" s="253"/>
      <c r="I47" s="262"/>
      <c r="J47" s="264"/>
      <c r="K47" s="260">
        <v>80</v>
      </c>
      <c r="L47" s="332" t="s">
        <v>323</v>
      </c>
      <c r="M47" s="332" t="s">
        <v>990</v>
      </c>
      <c r="N47" s="333" t="s">
        <v>1216</v>
      </c>
      <c r="O47" s="333" t="s">
        <v>445</v>
      </c>
      <c r="P47" s="333">
        <v>4</v>
      </c>
      <c r="Q47" s="333">
        <v>0.05</v>
      </c>
      <c r="R47" s="334">
        <v>0</v>
      </c>
      <c r="S47" s="334">
        <v>3</v>
      </c>
      <c r="T47" s="333">
        <v>1</v>
      </c>
      <c r="U47" s="333" t="s">
        <v>1353</v>
      </c>
      <c r="V47" s="245" t="s">
        <v>1859</v>
      </c>
      <c r="W47" s="257">
        <v>10000</v>
      </c>
      <c r="X47" s="257"/>
      <c r="Y47" s="257">
        <v>10000</v>
      </c>
      <c r="Z47" s="257"/>
      <c r="AA47" s="257"/>
      <c r="AB47" s="257"/>
      <c r="AC47" s="257"/>
      <c r="AD47" s="258">
        <v>150000</v>
      </c>
      <c r="AE47" s="310" t="s">
        <v>1472</v>
      </c>
      <c r="AF47" s="258">
        <v>150000</v>
      </c>
      <c r="AG47" s="258"/>
      <c r="AH47" s="341"/>
    </row>
    <row r="48" spans="1:34" ht="24" x14ac:dyDescent="0.25">
      <c r="A48" s="271"/>
      <c r="B48" s="267"/>
      <c r="C48" s="260"/>
      <c r="D48" s="267"/>
      <c r="E48" s="267"/>
      <c r="F48" s="262"/>
      <c r="G48" s="262"/>
      <c r="H48" s="253"/>
      <c r="I48" s="262"/>
      <c r="J48" s="264"/>
      <c r="K48" s="260"/>
      <c r="L48" s="332"/>
      <c r="M48" s="332"/>
      <c r="N48" s="333"/>
      <c r="O48" s="333"/>
      <c r="P48" s="333"/>
      <c r="Q48" s="333"/>
      <c r="R48" s="334"/>
      <c r="S48" s="334"/>
      <c r="T48" s="333"/>
      <c r="U48" s="333"/>
      <c r="V48" s="213" t="s">
        <v>1590</v>
      </c>
      <c r="W48" s="257"/>
      <c r="X48" s="257"/>
      <c r="Y48" s="257"/>
      <c r="Z48" s="257"/>
      <c r="AA48" s="257"/>
      <c r="AB48" s="257"/>
      <c r="AC48" s="257"/>
      <c r="AD48" s="258"/>
      <c r="AE48" s="310"/>
      <c r="AF48" s="258"/>
      <c r="AG48" s="258"/>
      <c r="AH48" s="341"/>
    </row>
    <row r="49" spans="1:34" ht="36" x14ac:dyDescent="0.25">
      <c r="A49" s="271"/>
      <c r="B49" s="267"/>
      <c r="C49" s="260"/>
      <c r="D49" s="267"/>
      <c r="E49" s="267"/>
      <c r="F49" s="262"/>
      <c r="G49" s="262"/>
      <c r="H49" s="253"/>
      <c r="I49" s="262"/>
      <c r="J49" s="264"/>
      <c r="K49" s="260">
        <v>81</v>
      </c>
      <c r="L49" s="261" t="s">
        <v>991</v>
      </c>
      <c r="M49" s="261" t="s">
        <v>904</v>
      </c>
      <c r="N49" s="262" t="s">
        <v>1216</v>
      </c>
      <c r="O49" s="262" t="s">
        <v>445</v>
      </c>
      <c r="P49" s="262" t="s">
        <v>450</v>
      </c>
      <c r="Q49" s="262">
        <v>0.05</v>
      </c>
      <c r="R49" s="262">
        <v>0</v>
      </c>
      <c r="S49" s="273">
        <v>9</v>
      </c>
      <c r="T49" s="262">
        <v>6</v>
      </c>
      <c r="U49" s="313" t="s">
        <v>2062</v>
      </c>
      <c r="V49" s="217" t="s">
        <v>1591</v>
      </c>
      <c r="W49" s="257">
        <f>AB49</f>
        <v>500000</v>
      </c>
      <c r="X49" s="257"/>
      <c r="Y49" s="257"/>
      <c r="Z49" s="257"/>
      <c r="AA49" s="257"/>
      <c r="AB49" s="257">
        <v>500000</v>
      </c>
      <c r="AC49" s="257"/>
      <c r="AD49" s="258"/>
      <c r="AE49" s="258"/>
      <c r="AF49" s="258"/>
      <c r="AG49" s="258"/>
      <c r="AH49" s="341"/>
    </row>
    <row r="50" spans="1:34" ht="24" x14ac:dyDescent="0.25">
      <c r="A50" s="271"/>
      <c r="B50" s="267"/>
      <c r="C50" s="260"/>
      <c r="D50" s="267"/>
      <c r="E50" s="267"/>
      <c r="F50" s="262"/>
      <c r="G50" s="262"/>
      <c r="H50" s="253"/>
      <c r="I50" s="262"/>
      <c r="J50" s="264"/>
      <c r="K50" s="260"/>
      <c r="L50" s="261"/>
      <c r="M50" s="261"/>
      <c r="N50" s="262"/>
      <c r="O50" s="262"/>
      <c r="P50" s="262"/>
      <c r="Q50" s="262"/>
      <c r="R50" s="262"/>
      <c r="S50" s="273"/>
      <c r="T50" s="262"/>
      <c r="U50" s="313"/>
      <c r="V50" s="217" t="s">
        <v>1593</v>
      </c>
      <c r="W50" s="257"/>
      <c r="X50" s="257"/>
      <c r="Y50" s="257"/>
      <c r="Z50" s="257"/>
      <c r="AA50" s="257"/>
      <c r="AB50" s="257"/>
      <c r="AC50" s="257"/>
      <c r="AD50" s="258"/>
      <c r="AE50" s="258"/>
      <c r="AF50" s="258"/>
      <c r="AG50" s="258"/>
      <c r="AH50" s="341"/>
    </row>
    <row r="51" spans="1:34" ht="36" x14ac:dyDescent="0.25">
      <c r="A51" s="271"/>
      <c r="B51" s="267"/>
      <c r="C51" s="260"/>
      <c r="D51" s="267"/>
      <c r="E51" s="267"/>
      <c r="F51" s="262"/>
      <c r="G51" s="262"/>
      <c r="H51" s="253"/>
      <c r="I51" s="262"/>
      <c r="J51" s="264"/>
      <c r="K51" s="260"/>
      <c r="L51" s="261"/>
      <c r="M51" s="261"/>
      <c r="N51" s="262"/>
      <c r="O51" s="262"/>
      <c r="P51" s="262"/>
      <c r="Q51" s="262"/>
      <c r="R51" s="262"/>
      <c r="S51" s="273"/>
      <c r="T51" s="262"/>
      <c r="U51" s="313"/>
      <c r="V51" s="129" t="s">
        <v>2187</v>
      </c>
      <c r="W51" s="257"/>
      <c r="X51" s="257"/>
      <c r="Y51" s="257"/>
      <c r="Z51" s="257"/>
      <c r="AA51" s="257"/>
      <c r="AB51" s="257"/>
      <c r="AC51" s="257"/>
      <c r="AD51" s="258"/>
      <c r="AE51" s="258"/>
      <c r="AF51" s="258"/>
      <c r="AG51" s="258"/>
      <c r="AH51" s="341"/>
    </row>
    <row r="52" spans="1:34" ht="24" x14ac:dyDescent="0.25">
      <c r="A52" s="271"/>
      <c r="B52" s="267"/>
      <c r="C52" s="260">
        <v>19</v>
      </c>
      <c r="D52" s="261" t="s">
        <v>972</v>
      </c>
      <c r="E52" s="261" t="s">
        <v>973</v>
      </c>
      <c r="F52" s="262">
        <v>3800</v>
      </c>
      <c r="G52" s="273" t="s">
        <v>506</v>
      </c>
      <c r="H52" s="253" t="s">
        <v>445</v>
      </c>
      <c r="I52" s="253" t="s">
        <v>1252</v>
      </c>
      <c r="J52" s="264" t="s">
        <v>1332</v>
      </c>
      <c r="K52" s="260">
        <v>82</v>
      </c>
      <c r="L52" s="261" t="s">
        <v>992</v>
      </c>
      <c r="M52" s="261" t="s">
        <v>905</v>
      </c>
      <c r="N52" s="262" t="s">
        <v>1216</v>
      </c>
      <c r="O52" s="262" t="s">
        <v>445</v>
      </c>
      <c r="P52" s="262" t="s">
        <v>450</v>
      </c>
      <c r="Q52" s="262">
        <v>0.05</v>
      </c>
      <c r="R52" s="262">
        <v>59</v>
      </c>
      <c r="S52" s="262">
        <v>61</v>
      </c>
      <c r="T52" s="262">
        <v>61</v>
      </c>
      <c r="U52" s="264">
        <v>61</v>
      </c>
      <c r="V52" s="217" t="s">
        <v>1592</v>
      </c>
      <c r="W52" s="257">
        <f>Y52</f>
        <v>1850000</v>
      </c>
      <c r="X52" s="257"/>
      <c r="Y52" s="257">
        <v>1850000</v>
      </c>
      <c r="Z52" s="257"/>
      <c r="AA52" s="257"/>
      <c r="AB52" s="257"/>
      <c r="AC52" s="257"/>
      <c r="AD52" s="258"/>
      <c r="AE52" s="258"/>
      <c r="AF52" s="258"/>
      <c r="AG52" s="258"/>
      <c r="AH52" s="341"/>
    </row>
    <row r="53" spans="1:34" ht="24" x14ac:dyDescent="0.25">
      <c r="A53" s="271"/>
      <c r="B53" s="267"/>
      <c r="C53" s="260"/>
      <c r="D53" s="261"/>
      <c r="E53" s="261"/>
      <c r="F53" s="262"/>
      <c r="G53" s="273"/>
      <c r="H53" s="253"/>
      <c r="I53" s="253"/>
      <c r="J53" s="264"/>
      <c r="K53" s="260"/>
      <c r="L53" s="261"/>
      <c r="M53" s="261"/>
      <c r="N53" s="262"/>
      <c r="O53" s="262"/>
      <c r="P53" s="262"/>
      <c r="Q53" s="262"/>
      <c r="R53" s="262"/>
      <c r="S53" s="262"/>
      <c r="T53" s="262"/>
      <c r="U53" s="264"/>
      <c r="V53" s="217" t="s">
        <v>1594</v>
      </c>
      <c r="W53" s="257"/>
      <c r="X53" s="257"/>
      <c r="Y53" s="257"/>
      <c r="Z53" s="257"/>
      <c r="AA53" s="257"/>
      <c r="AB53" s="257"/>
      <c r="AC53" s="257"/>
      <c r="AD53" s="258"/>
      <c r="AE53" s="258"/>
      <c r="AF53" s="258"/>
      <c r="AG53" s="258"/>
      <c r="AH53" s="341"/>
    </row>
    <row r="54" spans="1:34" ht="24" x14ac:dyDescent="0.25">
      <c r="A54" s="271"/>
      <c r="B54" s="267"/>
      <c r="C54" s="260"/>
      <c r="D54" s="261"/>
      <c r="E54" s="261"/>
      <c r="F54" s="262"/>
      <c r="G54" s="273"/>
      <c r="H54" s="253"/>
      <c r="I54" s="253"/>
      <c r="J54" s="264"/>
      <c r="K54" s="260"/>
      <c r="L54" s="261"/>
      <c r="M54" s="261"/>
      <c r="N54" s="262"/>
      <c r="O54" s="262"/>
      <c r="P54" s="262"/>
      <c r="Q54" s="262"/>
      <c r="R54" s="262"/>
      <c r="S54" s="262"/>
      <c r="T54" s="262"/>
      <c r="U54" s="264"/>
      <c r="V54" s="217" t="s">
        <v>1595</v>
      </c>
      <c r="W54" s="257"/>
      <c r="X54" s="257"/>
      <c r="Y54" s="257"/>
      <c r="Z54" s="257"/>
      <c r="AA54" s="257"/>
      <c r="AB54" s="257"/>
      <c r="AC54" s="257"/>
      <c r="AD54" s="258"/>
      <c r="AE54" s="258"/>
      <c r="AF54" s="258"/>
      <c r="AG54" s="258"/>
      <c r="AH54" s="341"/>
    </row>
    <row r="55" spans="1:34" ht="48" x14ac:dyDescent="0.25">
      <c r="A55" s="271"/>
      <c r="B55" s="267"/>
      <c r="C55" s="260">
        <v>20</v>
      </c>
      <c r="D55" s="267" t="s">
        <v>974</v>
      </c>
      <c r="E55" s="267" t="s">
        <v>308</v>
      </c>
      <c r="F55" s="254" t="s">
        <v>104</v>
      </c>
      <c r="G55" s="254">
        <v>1</v>
      </c>
      <c r="H55" s="253" t="s">
        <v>446</v>
      </c>
      <c r="I55" s="272">
        <v>0.75</v>
      </c>
      <c r="J55" s="270">
        <v>1</v>
      </c>
      <c r="K55" s="260">
        <v>83</v>
      </c>
      <c r="L55" s="261" t="s">
        <v>250</v>
      </c>
      <c r="M55" s="261" t="s">
        <v>251</v>
      </c>
      <c r="N55" s="262" t="s">
        <v>1216</v>
      </c>
      <c r="O55" s="262" t="s">
        <v>446</v>
      </c>
      <c r="P55" s="262" t="s">
        <v>1212</v>
      </c>
      <c r="Q55" s="262">
        <v>0.05</v>
      </c>
      <c r="R55" s="254" t="s">
        <v>104</v>
      </c>
      <c r="S55" s="254">
        <v>1</v>
      </c>
      <c r="T55" s="254">
        <v>1</v>
      </c>
      <c r="U55" s="270">
        <v>1</v>
      </c>
      <c r="V55" s="217" t="s">
        <v>1596</v>
      </c>
      <c r="W55" s="257">
        <f>AB55</f>
        <v>80000</v>
      </c>
      <c r="X55" s="257"/>
      <c r="Y55" s="257"/>
      <c r="Z55" s="257"/>
      <c r="AA55" s="257"/>
      <c r="AB55" s="257">
        <v>80000</v>
      </c>
      <c r="AC55" s="257"/>
      <c r="AD55" s="258"/>
      <c r="AE55" s="258"/>
      <c r="AF55" s="258"/>
      <c r="AG55" s="258"/>
      <c r="AH55" s="341"/>
    </row>
    <row r="56" spans="1:34" ht="36" x14ac:dyDescent="0.25">
      <c r="A56" s="271"/>
      <c r="B56" s="267"/>
      <c r="C56" s="260"/>
      <c r="D56" s="267"/>
      <c r="E56" s="267"/>
      <c r="F56" s="254"/>
      <c r="G56" s="254"/>
      <c r="H56" s="253"/>
      <c r="I56" s="272"/>
      <c r="J56" s="270"/>
      <c r="K56" s="260"/>
      <c r="L56" s="261"/>
      <c r="M56" s="261"/>
      <c r="N56" s="262"/>
      <c r="O56" s="262"/>
      <c r="P56" s="262"/>
      <c r="Q56" s="262"/>
      <c r="R56" s="254"/>
      <c r="S56" s="254"/>
      <c r="T56" s="254"/>
      <c r="U56" s="270"/>
      <c r="V56" s="217" t="s">
        <v>1597</v>
      </c>
      <c r="W56" s="257"/>
      <c r="X56" s="257"/>
      <c r="Y56" s="257"/>
      <c r="Z56" s="257"/>
      <c r="AA56" s="257"/>
      <c r="AB56" s="257"/>
      <c r="AC56" s="257"/>
      <c r="AD56" s="258"/>
      <c r="AE56" s="258"/>
      <c r="AF56" s="258"/>
      <c r="AG56" s="258"/>
      <c r="AH56" s="341"/>
    </row>
    <row r="57" spans="1:34" ht="48" x14ac:dyDescent="0.25">
      <c r="A57" s="271"/>
      <c r="B57" s="267"/>
      <c r="C57" s="260"/>
      <c r="D57" s="267"/>
      <c r="E57" s="267"/>
      <c r="F57" s="262"/>
      <c r="G57" s="262"/>
      <c r="H57" s="253"/>
      <c r="I57" s="253"/>
      <c r="J57" s="264"/>
      <c r="K57" s="260">
        <v>84</v>
      </c>
      <c r="L57" s="261" t="s">
        <v>309</v>
      </c>
      <c r="M57" s="261" t="s">
        <v>906</v>
      </c>
      <c r="N57" s="262" t="s">
        <v>1216</v>
      </c>
      <c r="O57" s="262" t="s">
        <v>445</v>
      </c>
      <c r="P57" s="262" t="s">
        <v>1032</v>
      </c>
      <c r="Q57" s="262">
        <v>0.05</v>
      </c>
      <c r="R57" s="263">
        <v>6</v>
      </c>
      <c r="S57" s="263" t="s">
        <v>510</v>
      </c>
      <c r="T57" s="262" t="s">
        <v>1144</v>
      </c>
      <c r="U57" s="264" t="s">
        <v>1344</v>
      </c>
      <c r="V57" s="217" t="s">
        <v>2064</v>
      </c>
      <c r="W57" s="257">
        <f>X57+Y57+Z57+AA57+AB57+AC57</f>
        <v>80000</v>
      </c>
      <c r="X57" s="257"/>
      <c r="Y57" s="257"/>
      <c r="Z57" s="257"/>
      <c r="AA57" s="257"/>
      <c r="AB57" s="257">
        <v>80000</v>
      </c>
      <c r="AC57" s="257"/>
      <c r="AD57" s="258"/>
      <c r="AE57" s="258"/>
      <c r="AF57" s="258"/>
      <c r="AG57" s="258"/>
      <c r="AH57" s="341"/>
    </row>
    <row r="58" spans="1:34" ht="24" x14ac:dyDescent="0.25">
      <c r="A58" s="271"/>
      <c r="B58" s="267"/>
      <c r="C58" s="260"/>
      <c r="D58" s="267"/>
      <c r="E58" s="267"/>
      <c r="F58" s="262"/>
      <c r="G58" s="262"/>
      <c r="H58" s="253"/>
      <c r="I58" s="253"/>
      <c r="J58" s="264"/>
      <c r="K58" s="260"/>
      <c r="L58" s="261"/>
      <c r="M58" s="261"/>
      <c r="N58" s="262"/>
      <c r="O58" s="262"/>
      <c r="P58" s="262"/>
      <c r="Q58" s="262"/>
      <c r="R58" s="263"/>
      <c r="S58" s="263"/>
      <c r="T58" s="262"/>
      <c r="U58" s="264"/>
      <c r="V58" s="217" t="s">
        <v>1598</v>
      </c>
      <c r="W58" s="257"/>
      <c r="X58" s="257"/>
      <c r="Y58" s="257"/>
      <c r="Z58" s="257"/>
      <c r="AA58" s="257"/>
      <c r="AB58" s="257"/>
      <c r="AC58" s="257"/>
      <c r="AD58" s="258"/>
      <c r="AE58" s="258"/>
      <c r="AF58" s="258"/>
      <c r="AG58" s="258"/>
      <c r="AH58" s="341"/>
    </row>
    <row r="59" spans="1:34" ht="24" x14ac:dyDescent="0.25">
      <c r="A59" s="271"/>
      <c r="B59" s="267"/>
      <c r="C59" s="260"/>
      <c r="D59" s="267"/>
      <c r="E59" s="267"/>
      <c r="F59" s="262"/>
      <c r="G59" s="262"/>
      <c r="H59" s="253"/>
      <c r="I59" s="253"/>
      <c r="J59" s="264"/>
      <c r="K59" s="260"/>
      <c r="L59" s="261"/>
      <c r="M59" s="261"/>
      <c r="N59" s="262"/>
      <c r="O59" s="262"/>
      <c r="P59" s="262"/>
      <c r="Q59" s="262"/>
      <c r="R59" s="263"/>
      <c r="S59" s="263"/>
      <c r="T59" s="262"/>
      <c r="U59" s="264"/>
      <c r="V59" s="217" t="s">
        <v>1599</v>
      </c>
      <c r="W59" s="257"/>
      <c r="X59" s="257"/>
      <c r="Y59" s="257"/>
      <c r="Z59" s="257"/>
      <c r="AA59" s="257"/>
      <c r="AB59" s="257"/>
      <c r="AC59" s="257"/>
      <c r="AD59" s="258"/>
      <c r="AE59" s="258"/>
      <c r="AF59" s="258"/>
      <c r="AG59" s="258"/>
      <c r="AH59" s="341"/>
    </row>
    <row r="60" spans="1:34" ht="24" x14ac:dyDescent="0.25">
      <c r="A60" s="271"/>
      <c r="B60" s="267"/>
      <c r="C60" s="260"/>
      <c r="D60" s="267"/>
      <c r="E60" s="267"/>
      <c r="F60" s="262"/>
      <c r="G60" s="262"/>
      <c r="H60" s="253"/>
      <c r="I60" s="253"/>
      <c r="J60" s="264"/>
      <c r="K60" s="260"/>
      <c r="L60" s="261"/>
      <c r="M60" s="261"/>
      <c r="N60" s="262"/>
      <c r="O60" s="262"/>
      <c r="P60" s="262"/>
      <c r="Q60" s="262"/>
      <c r="R60" s="263"/>
      <c r="S60" s="263"/>
      <c r="T60" s="262"/>
      <c r="U60" s="264"/>
      <c r="V60" s="217" t="s">
        <v>2063</v>
      </c>
      <c r="W60" s="257"/>
      <c r="X60" s="257"/>
      <c r="Y60" s="257"/>
      <c r="Z60" s="257"/>
      <c r="AA60" s="257"/>
      <c r="AB60" s="257"/>
      <c r="AC60" s="257"/>
      <c r="AD60" s="258"/>
      <c r="AE60" s="258"/>
      <c r="AF60" s="258"/>
      <c r="AG60" s="258"/>
      <c r="AH60" s="341"/>
    </row>
    <row r="61" spans="1:34" x14ac:dyDescent="0.25">
      <c r="A61" s="271"/>
      <c r="B61" s="267"/>
      <c r="C61" s="260"/>
      <c r="D61" s="267"/>
      <c r="E61" s="267"/>
      <c r="F61" s="262"/>
      <c r="G61" s="262"/>
      <c r="H61" s="253"/>
      <c r="I61" s="253"/>
      <c r="J61" s="264"/>
      <c r="K61" s="260">
        <v>85</v>
      </c>
      <c r="L61" s="261" t="s">
        <v>324</v>
      </c>
      <c r="M61" s="261" t="s">
        <v>907</v>
      </c>
      <c r="N61" s="262" t="s">
        <v>1216</v>
      </c>
      <c r="O61" s="262" t="s">
        <v>445</v>
      </c>
      <c r="P61" s="262" t="s">
        <v>1212</v>
      </c>
      <c r="Q61" s="262">
        <v>0.05</v>
      </c>
      <c r="R61" s="263">
        <v>2</v>
      </c>
      <c r="S61" s="263" t="s">
        <v>511</v>
      </c>
      <c r="T61" s="262" t="s">
        <v>1250</v>
      </c>
      <c r="U61" s="264" t="s">
        <v>495</v>
      </c>
      <c r="V61" s="265" t="s">
        <v>2065</v>
      </c>
      <c r="W61" s="257">
        <f>AB61</f>
        <v>80000</v>
      </c>
      <c r="X61" s="257"/>
      <c r="Y61" s="257"/>
      <c r="Z61" s="257"/>
      <c r="AA61" s="257"/>
      <c r="AB61" s="257">
        <v>80000</v>
      </c>
      <c r="AC61" s="257"/>
      <c r="AD61" s="258"/>
      <c r="AE61" s="258"/>
      <c r="AF61" s="258"/>
      <c r="AG61" s="258"/>
      <c r="AH61" s="341"/>
    </row>
    <row r="62" spans="1:34" x14ac:dyDescent="0.25">
      <c r="A62" s="271"/>
      <c r="B62" s="267"/>
      <c r="C62" s="260"/>
      <c r="D62" s="267"/>
      <c r="E62" s="267"/>
      <c r="F62" s="262"/>
      <c r="G62" s="262"/>
      <c r="H62" s="253"/>
      <c r="I62" s="253"/>
      <c r="J62" s="264"/>
      <c r="K62" s="260"/>
      <c r="L62" s="261"/>
      <c r="M62" s="261"/>
      <c r="N62" s="262"/>
      <c r="O62" s="262"/>
      <c r="P62" s="262"/>
      <c r="Q62" s="262"/>
      <c r="R62" s="263"/>
      <c r="S62" s="263"/>
      <c r="T62" s="262"/>
      <c r="U62" s="264"/>
      <c r="V62" s="266"/>
      <c r="W62" s="257"/>
      <c r="X62" s="257"/>
      <c r="Y62" s="257"/>
      <c r="Z62" s="257"/>
      <c r="AA62" s="257"/>
      <c r="AB62" s="257"/>
      <c r="AC62" s="257"/>
      <c r="AD62" s="258"/>
      <c r="AE62" s="258"/>
      <c r="AF62" s="258"/>
      <c r="AG62" s="258"/>
      <c r="AH62" s="341"/>
    </row>
    <row r="63" spans="1:34" x14ac:dyDescent="0.25">
      <c r="A63" s="271"/>
      <c r="B63" s="267"/>
      <c r="C63" s="260"/>
      <c r="D63" s="267"/>
      <c r="E63" s="267"/>
      <c r="F63" s="262"/>
      <c r="G63" s="262"/>
      <c r="H63" s="253"/>
      <c r="I63" s="253"/>
      <c r="J63" s="264"/>
      <c r="K63" s="260">
        <v>86</v>
      </c>
      <c r="L63" s="261" t="s">
        <v>325</v>
      </c>
      <c r="M63" s="261" t="s">
        <v>907</v>
      </c>
      <c r="N63" s="262" t="s">
        <v>1216</v>
      </c>
      <c r="O63" s="262" t="s">
        <v>445</v>
      </c>
      <c r="P63" s="262" t="s">
        <v>1212</v>
      </c>
      <c r="Q63" s="262">
        <v>0.05</v>
      </c>
      <c r="R63" s="263">
        <v>3</v>
      </c>
      <c r="S63" s="263" t="s">
        <v>571</v>
      </c>
      <c r="T63" s="262" t="s">
        <v>570</v>
      </c>
      <c r="U63" s="264" t="s">
        <v>1600</v>
      </c>
      <c r="V63" s="265" t="s">
        <v>2066</v>
      </c>
      <c r="W63" s="257">
        <f>AB63</f>
        <v>80000</v>
      </c>
      <c r="X63" s="257"/>
      <c r="Y63" s="257"/>
      <c r="Z63" s="257"/>
      <c r="AA63" s="257"/>
      <c r="AB63" s="257">
        <v>80000</v>
      </c>
      <c r="AC63" s="257"/>
      <c r="AD63" s="258"/>
      <c r="AE63" s="258"/>
      <c r="AF63" s="258"/>
      <c r="AG63" s="258"/>
      <c r="AH63" s="341"/>
    </row>
    <row r="64" spans="1:34" x14ac:dyDescent="0.25">
      <c r="A64" s="271"/>
      <c r="B64" s="267"/>
      <c r="C64" s="260"/>
      <c r="D64" s="267"/>
      <c r="E64" s="267"/>
      <c r="F64" s="262"/>
      <c r="G64" s="262"/>
      <c r="H64" s="253"/>
      <c r="I64" s="253"/>
      <c r="J64" s="264"/>
      <c r="K64" s="260"/>
      <c r="L64" s="261"/>
      <c r="M64" s="261"/>
      <c r="N64" s="262"/>
      <c r="O64" s="262"/>
      <c r="P64" s="262"/>
      <c r="Q64" s="262"/>
      <c r="R64" s="263"/>
      <c r="S64" s="263"/>
      <c r="T64" s="262"/>
      <c r="U64" s="264"/>
      <c r="V64" s="266"/>
      <c r="W64" s="257"/>
      <c r="X64" s="257"/>
      <c r="Y64" s="257"/>
      <c r="Z64" s="257"/>
      <c r="AA64" s="257"/>
      <c r="AB64" s="257"/>
      <c r="AC64" s="257"/>
      <c r="AD64" s="258"/>
      <c r="AE64" s="258"/>
      <c r="AF64" s="258"/>
      <c r="AG64" s="258"/>
      <c r="AH64" s="341"/>
    </row>
    <row r="65" spans="1:34" ht="36" x14ac:dyDescent="0.25">
      <c r="A65" s="271"/>
      <c r="B65" s="267"/>
      <c r="C65" s="260"/>
      <c r="D65" s="267"/>
      <c r="E65" s="267"/>
      <c r="F65" s="262"/>
      <c r="G65" s="262"/>
      <c r="H65" s="253"/>
      <c r="I65" s="253"/>
      <c r="J65" s="264"/>
      <c r="K65" s="260">
        <v>87</v>
      </c>
      <c r="L65" s="261" t="s">
        <v>386</v>
      </c>
      <c r="M65" s="261" t="s">
        <v>908</v>
      </c>
      <c r="N65" s="262" t="s">
        <v>1216</v>
      </c>
      <c r="O65" s="262" t="s">
        <v>445</v>
      </c>
      <c r="P65" s="262" t="s">
        <v>450</v>
      </c>
      <c r="Q65" s="262">
        <v>0.05</v>
      </c>
      <c r="R65" s="263">
        <v>4</v>
      </c>
      <c r="S65" s="263" t="s">
        <v>572</v>
      </c>
      <c r="T65" s="262" t="s">
        <v>1263</v>
      </c>
      <c r="U65" s="264" t="s">
        <v>1601</v>
      </c>
      <c r="V65" s="217" t="s">
        <v>2067</v>
      </c>
      <c r="W65" s="257">
        <f>AB65</f>
        <v>80000</v>
      </c>
      <c r="X65" s="257"/>
      <c r="Y65" s="257"/>
      <c r="Z65" s="257"/>
      <c r="AA65" s="257"/>
      <c r="AB65" s="257">
        <v>80000</v>
      </c>
      <c r="AC65" s="257"/>
      <c r="AD65" s="258"/>
      <c r="AE65" s="258"/>
      <c r="AF65" s="258"/>
      <c r="AG65" s="258"/>
      <c r="AH65" s="341"/>
    </row>
    <row r="66" spans="1:34" ht="24" x14ac:dyDescent="0.25">
      <c r="A66" s="271"/>
      <c r="B66" s="267"/>
      <c r="C66" s="260"/>
      <c r="D66" s="267"/>
      <c r="E66" s="267"/>
      <c r="F66" s="262"/>
      <c r="G66" s="262"/>
      <c r="H66" s="253"/>
      <c r="I66" s="253"/>
      <c r="J66" s="264"/>
      <c r="K66" s="260"/>
      <c r="L66" s="261"/>
      <c r="M66" s="261"/>
      <c r="N66" s="262"/>
      <c r="O66" s="262"/>
      <c r="P66" s="262"/>
      <c r="Q66" s="262"/>
      <c r="R66" s="263"/>
      <c r="S66" s="263"/>
      <c r="T66" s="262"/>
      <c r="U66" s="264"/>
      <c r="V66" s="129" t="s">
        <v>2068</v>
      </c>
      <c r="W66" s="257"/>
      <c r="X66" s="257"/>
      <c r="Y66" s="257"/>
      <c r="Z66" s="257"/>
      <c r="AA66" s="257"/>
      <c r="AB66" s="257"/>
      <c r="AC66" s="257"/>
      <c r="AD66" s="258"/>
      <c r="AE66" s="258"/>
      <c r="AF66" s="258"/>
      <c r="AG66" s="258"/>
      <c r="AH66" s="341"/>
    </row>
    <row r="67" spans="1:34" x14ac:dyDescent="0.25">
      <c r="A67" s="271"/>
      <c r="B67" s="267"/>
      <c r="C67" s="260"/>
      <c r="D67" s="267"/>
      <c r="E67" s="267"/>
      <c r="F67" s="262"/>
      <c r="G67" s="262"/>
      <c r="H67" s="253"/>
      <c r="I67" s="253"/>
      <c r="J67" s="264"/>
      <c r="K67" s="260">
        <v>88</v>
      </c>
      <c r="L67" s="261" t="s">
        <v>387</v>
      </c>
      <c r="M67" s="261" t="s">
        <v>909</v>
      </c>
      <c r="N67" s="262" t="s">
        <v>1216</v>
      </c>
      <c r="O67" s="262" t="s">
        <v>445</v>
      </c>
      <c r="P67" s="262" t="s">
        <v>1212</v>
      </c>
      <c r="Q67" s="262">
        <v>0.05</v>
      </c>
      <c r="R67" s="263" t="s">
        <v>104</v>
      </c>
      <c r="S67" s="263">
        <v>4</v>
      </c>
      <c r="T67" s="262">
        <v>0</v>
      </c>
      <c r="U67" s="264">
        <v>2</v>
      </c>
      <c r="V67" s="265" t="s">
        <v>1865</v>
      </c>
      <c r="W67" s="257">
        <f>AB67</f>
        <v>80000</v>
      </c>
      <c r="X67" s="257"/>
      <c r="Y67" s="257"/>
      <c r="Z67" s="257"/>
      <c r="AA67" s="257"/>
      <c r="AB67" s="257">
        <v>80000</v>
      </c>
      <c r="AC67" s="257"/>
      <c r="AD67" s="258"/>
      <c r="AE67" s="258"/>
      <c r="AF67" s="258"/>
      <c r="AG67" s="258"/>
      <c r="AH67" s="341"/>
    </row>
    <row r="68" spans="1:34" x14ac:dyDescent="0.25">
      <c r="A68" s="271"/>
      <c r="B68" s="267"/>
      <c r="C68" s="260"/>
      <c r="D68" s="267"/>
      <c r="E68" s="267"/>
      <c r="F68" s="262"/>
      <c r="G68" s="262"/>
      <c r="H68" s="253"/>
      <c r="I68" s="253"/>
      <c r="J68" s="264"/>
      <c r="K68" s="260"/>
      <c r="L68" s="261"/>
      <c r="M68" s="261"/>
      <c r="N68" s="262"/>
      <c r="O68" s="262"/>
      <c r="P68" s="262"/>
      <c r="Q68" s="262"/>
      <c r="R68" s="263"/>
      <c r="S68" s="263"/>
      <c r="T68" s="262"/>
      <c r="U68" s="264"/>
      <c r="V68" s="266"/>
      <c r="W68" s="257"/>
      <c r="X68" s="257"/>
      <c r="Y68" s="257"/>
      <c r="Z68" s="257"/>
      <c r="AA68" s="257"/>
      <c r="AB68" s="257"/>
      <c r="AC68" s="257"/>
      <c r="AD68" s="258"/>
      <c r="AE68" s="258"/>
      <c r="AF68" s="258"/>
      <c r="AG68" s="258"/>
      <c r="AH68" s="341"/>
    </row>
    <row r="69" spans="1:34" ht="48" x14ac:dyDescent="0.25">
      <c r="A69" s="271"/>
      <c r="B69" s="267"/>
      <c r="C69" s="260"/>
      <c r="D69" s="267"/>
      <c r="E69" s="267"/>
      <c r="F69" s="262"/>
      <c r="G69" s="262"/>
      <c r="H69" s="253"/>
      <c r="I69" s="253"/>
      <c r="J69" s="264"/>
      <c r="K69" s="260">
        <v>89</v>
      </c>
      <c r="L69" s="261" t="s">
        <v>326</v>
      </c>
      <c r="M69" s="261" t="s">
        <v>909</v>
      </c>
      <c r="N69" s="262" t="s">
        <v>1216</v>
      </c>
      <c r="O69" s="262" t="s">
        <v>445</v>
      </c>
      <c r="P69" s="262" t="s">
        <v>1213</v>
      </c>
      <c r="Q69" s="262">
        <v>0.05</v>
      </c>
      <c r="R69" s="262" t="s">
        <v>104</v>
      </c>
      <c r="S69" s="262">
        <v>4</v>
      </c>
      <c r="T69" s="262">
        <v>0</v>
      </c>
      <c r="U69" s="313">
        <v>2</v>
      </c>
      <c r="V69" s="217" t="s">
        <v>1602</v>
      </c>
      <c r="W69" s="257">
        <f>AB69</f>
        <v>70000</v>
      </c>
      <c r="X69" s="257"/>
      <c r="Y69" s="257"/>
      <c r="Z69" s="257"/>
      <c r="AA69" s="257"/>
      <c r="AB69" s="257">
        <v>70000</v>
      </c>
      <c r="AC69" s="257"/>
      <c r="AD69" s="258"/>
      <c r="AE69" s="258"/>
      <c r="AF69" s="258"/>
      <c r="AG69" s="258"/>
      <c r="AH69" s="341"/>
    </row>
    <row r="70" spans="1:34" ht="24" x14ac:dyDescent="0.25">
      <c r="A70" s="271"/>
      <c r="B70" s="267"/>
      <c r="C70" s="260"/>
      <c r="D70" s="267"/>
      <c r="E70" s="267"/>
      <c r="F70" s="262"/>
      <c r="G70" s="262"/>
      <c r="H70" s="253"/>
      <c r="I70" s="253"/>
      <c r="J70" s="264"/>
      <c r="K70" s="260"/>
      <c r="L70" s="261"/>
      <c r="M70" s="261"/>
      <c r="N70" s="262"/>
      <c r="O70" s="262"/>
      <c r="P70" s="262"/>
      <c r="Q70" s="262"/>
      <c r="R70" s="262"/>
      <c r="S70" s="262"/>
      <c r="T70" s="262"/>
      <c r="U70" s="313"/>
      <c r="V70" s="129" t="s">
        <v>2069</v>
      </c>
      <c r="W70" s="257"/>
      <c r="X70" s="257"/>
      <c r="Y70" s="257"/>
      <c r="Z70" s="257"/>
      <c r="AA70" s="257"/>
      <c r="AB70" s="257"/>
      <c r="AC70" s="257"/>
      <c r="AD70" s="258"/>
      <c r="AE70" s="258"/>
      <c r="AF70" s="258"/>
      <c r="AG70" s="258"/>
      <c r="AH70" s="341"/>
    </row>
    <row r="71" spans="1:34" x14ac:dyDescent="0.25">
      <c r="A71" s="271"/>
      <c r="B71" s="267"/>
      <c r="C71" s="260"/>
      <c r="D71" s="267"/>
      <c r="E71" s="267"/>
      <c r="F71" s="262"/>
      <c r="G71" s="262"/>
      <c r="H71" s="253"/>
      <c r="I71" s="253"/>
      <c r="J71" s="264"/>
      <c r="K71" s="260"/>
      <c r="L71" s="268"/>
      <c r="M71" s="268"/>
      <c r="N71" s="262"/>
      <c r="O71" s="262"/>
      <c r="P71" s="262"/>
      <c r="Q71" s="262"/>
      <c r="R71" s="262"/>
      <c r="S71" s="262"/>
      <c r="T71" s="262"/>
      <c r="U71" s="313"/>
      <c r="V71" s="217"/>
      <c r="W71" s="257"/>
      <c r="X71" s="257"/>
      <c r="Y71" s="257"/>
      <c r="Z71" s="257"/>
      <c r="AA71" s="257"/>
      <c r="AB71" s="257"/>
      <c r="AC71" s="257"/>
      <c r="AD71" s="258"/>
      <c r="AE71" s="258"/>
      <c r="AF71" s="258"/>
      <c r="AG71" s="258"/>
      <c r="AH71" s="341"/>
    </row>
    <row r="72" spans="1:34" ht="48" x14ac:dyDescent="0.25">
      <c r="A72" s="271"/>
      <c r="B72" s="267" t="s">
        <v>970</v>
      </c>
      <c r="C72" s="260">
        <v>21</v>
      </c>
      <c r="D72" s="267" t="s">
        <v>975</v>
      </c>
      <c r="E72" s="267" t="s">
        <v>252</v>
      </c>
      <c r="F72" s="254">
        <v>0.7</v>
      </c>
      <c r="G72" s="254">
        <v>0.85</v>
      </c>
      <c r="H72" s="253" t="s">
        <v>445</v>
      </c>
      <c r="I72" s="272">
        <v>0.4052</v>
      </c>
      <c r="J72" s="270">
        <v>0.8</v>
      </c>
      <c r="K72" s="260">
        <v>90</v>
      </c>
      <c r="L72" s="261" t="s">
        <v>102</v>
      </c>
      <c r="M72" s="261" t="s">
        <v>103</v>
      </c>
      <c r="N72" s="262" t="s">
        <v>1216</v>
      </c>
      <c r="O72" s="262" t="s">
        <v>447</v>
      </c>
      <c r="P72" s="262" t="s">
        <v>1032</v>
      </c>
      <c r="Q72" s="262">
        <v>0.35</v>
      </c>
      <c r="R72" s="330">
        <v>8.5699999999999998E-2</v>
      </c>
      <c r="S72" s="330">
        <v>5.57E-2</v>
      </c>
      <c r="T72" s="330">
        <v>8.5699999999999998E-2</v>
      </c>
      <c r="U72" s="283">
        <v>7.5700000000000003E-2</v>
      </c>
      <c r="V72" s="217" t="s">
        <v>1603</v>
      </c>
      <c r="W72" s="257">
        <f>Y72</f>
        <v>8000000</v>
      </c>
      <c r="X72" s="257"/>
      <c r="Y72" s="257">
        <v>8000000</v>
      </c>
      <c r="Z72" s="257"/>
      <c r="AA72" s="257"/>
      <c r="AB72" s="257"/>
      <c r="AC72" s="257"/>
      <c r="AD72" s="258"/>
      <c r="AE72" s="258"/>
      <c r="AF72" s="258"/>
      <c r="AG72" s="258"/>
      <c r="AH72" s="341"/>
    </row>
    <row r="73" spans="1:34" ht="48" x14ac:dyDescent="0.25">
      <c r="A73" s="271"/>
      <c r="B73" s="267"/>
      <c r="C73" s="260"/>
      <c r="D73" s="267"/>
      <c r="E73" s="267"/>
      <c r="F73" s="254"/>
      <c r="G73" s="254"/>
      <c r="H73" s="253"/>
      <c r="I73" s="272"/>
      <c r="J73" s="270"/>
      <c r="K73" s="260"/>
      <c r="L73" s="261"/>
      <c r="M73" s="261"/>
      <c r="N73" s="262"/>
      <c r="O73" s="262"/>
      <c r="P73" s="262"/>
      <c r="Q73" s="262"/>
      <c r="R73" s="330"/>
      <c r="S73" s="330"/>
      <c r="T73" s="330"/>
      <c r="U73" s="283"/>
      <c r="V73" s="217" t="s">
        <v>1604</v>
      </c>
      <c r="W73" s="257"/>
      <c r="X73" s="257"/>
      <c r="Y73" s="257"/>
      <c r="Z73" s="257"/>
      <c r="AA73" s="257"/>
      <c r="AB73" s="257"/>
      <c r="AC73" s="257"/>
      <c r="AD73" s="258"/>
      <c r="AE73" s="258"/>
      <c r="AF73" s="258"/>
      <c r="AG73" s="258"/>
      <c r="AH73" s="341"/>
    </row>
    <row r="74" spans="1:34" ht="24" x14ac:dyDescent="0.25">
      <c r="A74" s="271"/>
      <c r="B74" s="267"/>
      <c r="C74" s="260"/>
      <c r="D74" s="267"/>
      <c r="E74" s="267"/>
      <c r="F74" s="254"/>
      <c r="G74" s="254"/>
      <c r="H74" s="253"/>
      <c r="I74" s="272"/>
      <c r="J74" s="270"/>
      <c r="K74" s="260"/>
      <c r="L74" s="261"/>
      <c r="M74" s="261"/>
      <c r="N74" s="262"/>
      <c r="O74" s="262"/>
      <c r="P74" s="262"/>
      <c r="Q74" s="262"/>
      <c r="R74" s="330"/>
      <c r="S74" s="330"/>
      <c r="T74" s="330"/>
      <c r="U74" s="283"/>
      <c r="V74" s="217" t="s">
        <v>1605</v>
      </c>
      <c r="W74" s="257"/>
      <c r="X74" s="257"/>
      <c r="Y74" s="257"/>
      <c r="Z74" s="257"/>
      <c r="AA74" s="257"/>
      <c r="AB74" s="257"/>
      <c r="AC74" s="257"/>
      <c r="AD74" s="258"/>
      <c r="AE74" s="258"/>
      <c r="AF74" s="258"/>
      <c r="AG74" s="258"/>
      <c r="AH74" s="341"/>
    </row>
    <row r="75" spans="1:34" x14ac:dyDescent="0.25">
      <c r="A75" s="271"/>
      <c r="B75" s="267"/>
      <c r="C75" s="260"/>
      <c r="D75" s="267"/>
      <c r="E75" s="267"/>
      <c r="F75" s="254"/>
      <c r="G75" s="254"/>
      <c r="H75" s="253"/>
      <c r="I75" s="272"/>
      <c r="J75" s="270"/>
      <c r="K75" s="260"/>
      <c r="L75" s="261"/>
      <c r="M75" s="261"/>
      <c r="N75" s="262"/>
      <c r="O75" s="262"/>
      <c r="P75" s="262"/>
      <c r="Q75" s="262"/>
      <c r="R75" s="330"/>
      <c r="S75" s="330"/>
      <c r="T75" s="330"/>
      <c r="U75" s="283"/>
      <c r="V75" s="217"/>
      <c r="W75" s="257"/>
      <c r="X75" s="257"/>
      <c r="Y75" s="257"/>
      <c r="Z75" s="257"/>
      <c r="AA75" s="257"/>
      <c r="AB75" s="257"/>
      <c r="AC75" s="257"/>
      <c r="AD75" s="258"/>
      <c r="AE75" s="258"/>
      <c r="AF75" s="258"/>
      <c r="AG75" s="258"/>
      <c r="AH75" s="341"/>
    </row>
    <row r="76" spans="1:34" ht="48" x14ac:dyDescent="0.25">
      <c r="A76" s="271"/>
      <c r="B76" s="267"/>
      <c r="C76" s="260"/>
      <c r="D76" s="267"/>
      <c r="E76" s="267"/>
      <c r="F76" s="254"/>
      <c r="G76" s="254"/>
      <c r="H76" s="253"/>
      <c r="I76" s="272"/>
      <c r="J76" s="270"/>
      <c r="K76" s="260">
        <v>91</v>
      </c>
      <c r="L76" s="261" t="s">
        <v>327</v>
      </c>
      <c r="M76" s="261" t="s">
        <v>101</v>
      </c>
      <c r="N76" s="262" t="s">
        <v>1216</v>
      </c>
      <c r="O76" s="262" t="s">
        <v>445</v>
      </c>
      <c r="P76" s="262" t="s">
        <v>1032</v>
      </c>
      <c r="Q76" s="262">
        <v>0.15</v>
      </c>
      <c r="R76" s="254">
        <v>0.7</v>
      </c>
      <c r="S76" s="254">
        <v>0.85</v>
      </c>
      <c r="T76" s="254">
        <v>0.42520000000000002</v>
      </c>
      <c r="U76" s="331">
        <v>0.75</v>
      </c>
      <c r="V76" s="217" t="s">
        <v>2073</v>
      </c>
      <c r="W76" s="257">
        <v>20000</v>
      </c>
      <c r="X76" s="257"/>
      <c r="Y76" s="257">
        <v>20000</v>
      </c>
      <c r="Z76" s="257"/>
      <c r="AA76" s="257"/>
      <c r="AB76" s="257"/>
      <c r="AC76" s="257"/>
      <c r="AD76" s="258"/>
      <c r="AE76" s="258"/>
      <c r="AF76" s="258"/>
      <c r="AG76" s="258"/>
      <c r="AH76" s="341"/>
    </row>
    <row r="77" spans="1:34" ht="36" x14ac:dyDescent="0.25">
      <c r="A77" s="271"/>
      <c r="B77" s="267"/>
      <c r="C77" s="260"/>
      <c r="D77" s="267"/>
      <c r="E77" s="267"/>
      <c r="F77" s="254"/>
      <c r="G77" s="254"/>
      <c r="H77" s="253"/>
      <c r="I77" s="272"/>
      <c r="J77" s="270"/>
      <c r="K77" s="260"/>
      <c r="L77" s="261"/>
      <c r="M77" s="261"/>
      <c r="N77" s="262"/>
      <c r="O77" s="262"/>
      <c r="P77" s="262"/>
      <c r="Q77" s="262"/>
      <c r="R77" s="254"/>
      <c r="S77" s="254"/>
      <c r="T77" s="254"/>
      <c r="U77" s="331"/>
      <c r="V77" s="217" t="s">
        <v>2074</v>
      </c>
      <c r="W77" s="257"/>
      <c r="X77" s="257"/>
      <c r="Y77" s="257"/>
      <c r="Z77" s="257"/>
      <c r="AA77" s="257"/>
      <c r="AB77" s="257"/>
      <c r="AC77" s="257"/>
      <c r="AD77" s="258"/>
      <c r="AE77" s="258"/>
      <c r="AF77" s="258"/>
      <c r="AG77" s="258"/>
      <c r="AH77" s="341"/>
    </row>
    <row r="78" spans="1:34" ht="24" x14ac:dyDescent="0.25">
      <c r="A78" s="271"/>
      <c r="B78" s="267"/>
      <c r="C78" s="260"/>
      <c r="D78" s="267"/>
      <c r="E78" s="267"/>
      <c r="F78" s="254"/>
      <c r="G78" s="254"/>
      <c r="H78" s="253"/>
      <c r="I78" s="272"/>
      <c r="J78" s="270"/>
      <c r="K78" s="260"/>
      <c r="L78" s="261"/>
      <c r="M78" s="261"/>
      <c r="N78" s="262"/>
      <c r="O78" s="262"/>
      <c r="P78" s="262"/>
      <c r="Q78" s="262"/>
      <c r="R78" s="254"/>
      <c r="S78" s="254"/>
      <c r="T78" s="254"/>
      <c r="U78" s="331"/>
      <c r="V78" s="217" t="s">
        <v>2070</v>
      </c>
      <c r="W78" s="257"/>
      <c r="X78" s="257"/>
      <c r="Y78" s="257"/>
      <c r="Z78" s="257"/>
      <c r="AA78" s="257"/>
      <c r="AB78" s="257"/>
      <c r="AC78" s="257"/>
      <c r="AD78" s="258"/>
      <c r="AE78" s="258"/>
      <c r="AF78" s="258"/>
      <c r="AG78" s="258"/>
      <c r="AH78" s="341"/>
    </row>
    <row r="79" spans="1:34" ht="72" x14ac:dyDescent="0.25">
      <c r="A79" s="271"/>
      <c r="B79" s="267"/>
      <c r="C79" s="260"/>
      <c r="D79" s="267"/>
      <c r="E79" s="267"/>
      <c r="F79" s="254"/>
      <c r="G79" s="254"/>
      <c r="H79" s="253"/>
      <c r="I79" s="272"/>
      <c r="J79" s="270"/>
      <c r="K79" s="260"/>
      <c r="L79" s="268"/>
      <c r="M79" s="268"/>
      <c r="N79" s="262"/>
      <c r="O79" s="262"/>
      <c r="P79" s="262"/>
      <c r="Q79" s="262"/>
      <c r="R79" s="254"/>
      <c r="S79" s="254"/>
      <c r="T79" s="254"/>
      <c r="U79" s="331"/>
      <c r="V79" s="217" t="s">
        <v>2071</v>
      </c>
      <c r="W79" s="257"/>
      <c r="X79" s="257"/>
      <c r="Y79" s="257"/>
      <c r="Z79" s="257"/>
      <c r="AA79" s="257"/>
      <c r="AB79" s="257"/>
      <c r="AC79" s="257"/>
      <c r="AD79" s="258"/>
      <c r="AE79" s="258"/>
      <c r="AF79" s="258"/>
      <c r="AG79" s="258"/>
      <c r="AH79" s="341"/>
    </row>
    <row r="80" spans="1:34" ht="24" x14ac:dyDescent="0.25">
      <c r="A80" s="271"/>
      <c r="B80" s="267"/>
      <c r="C80" s="260"/>
      <c r="D80" s="267"/>
      <c r="E80" s="267"/>
      <c r="F80" s="254"/>
      <c r="G80" s="254"/>
      <c r="H80" s="253"/>
      <c r="I80" s="253"/>
      <c r="J80" s="264"/>
      <c r="K80" s="260"/>
      <c r="L80" s="268"/>
      <c r="M80" s="268"/>
      <c r="N80" s="262"/>
      <c r="O80" s="262"/>
      <c r="P80" s="262"/>
      <c r="Q80" s="262"/>
      <c r="R80" s="254"/>
      <c r="S80" s="254"/>
      <c r="T80" s="254"/>
      <c r="U80" s="331"/>
      <c r="V80" s="217" t="s">
        <v>2072</v>
      </c>
      <c r="W80" s="257"/>
      <c r="X80" s="257"/>
      <c r="Y80" s="257"/>
      <c r="Z80" s="257"/>
      <c r="AA80" s="257"/>
      <c r="AB80" s="257"/>
      <c r="AC80" s="257"/>
      <c r="AD80" s="258"/>
      <c r="AE80" s="258"/>
      <c r="AF80" s="258"/>
      <c r="AG80" s="258"/>
      <c r="AH80" s="341"/>
    </row>
    <row r="81" spans="1:34" ht="36" x14ac:dyDescent="0.25">
      <c r="A81" s="271" t="s">
        <v>329</v>
      </c>
      <c r="B81" s="267" t="s">
        <v>956</v>
      </c>
      <c r="C81" s="260">
        <v>22</v>
      </c>
      <c r="D81" s="267" t="s">
        <v>976</v>
      </c>
      <c r="E81" s="267" t="s">
        <v>977</v>
      </c>
      <c r="F81" s="262" t="s">
        <v>983</v>
      </c>
      <c r="G81" s="262" t="s">
        <v>984</v>
      </c>
      <c r="H81" s="253" t="s">
        <v>445</v>
      </c>
      <c r="I81" s="326" t="s">
        <v>1253</v>
      </c>
      <c r="J81" s="308" t="s">
        <v>1333</v>
      </c>
      <c r="K81" s="260">
        <v>92</v>
      </c>
      <c r="L81" s="261" t="s">
        <v>230</v>
      </c>
      <c r="M81" s="261" t="s">
        <v>328</v>
      </c>
      <c r="N81" s="262" t="s">
        <v>1216</v>
      </c>
      <c r="O81" s="262" t="s">
        <v>445</v>
      </c>
      <c r="P81" s="262">
        <v>4</v>
      </c>
      <c r="Q81" s="262">
        <v>0.15</v>
      </c>
      <c r="R81" s="262">
        <v>0</v>
      </c>
      <c r="S81" s="254">
        <v>0.15</v>
      </c>
      <c r="T81" s="327">
        <v>0.03</v>
      </c>
      <c r="U81" s="328">
        <v>7.0000000000000007E-2</v>
      </c>
      <c r="V81" s="182" t="s">
        <v>2075</v>
      </c>
      <c r="W81" s="329">
        <f>AB81</f>
        <v>100000</v>
      </c>
      <c r="X81" s="329"/>
      <c r="Y81" s="329"/>
      <c r="Z81" s="329"/>
      <c r="AA81" s="329"/>
      <c r="AB81" s="329">
        <v>100000</v>
      </c>
      <c r="AC81" s="329"/>
      <c r="AD81" s="323">
        <v>200000</v>
      </c>
      <c r="AE81" s="325"/>
      <c r="AF81" s="323">
        <v>150000</v>
      </c>
      <c r="AG81" s="325"/>
      <c r="AH81" s="341"/>
    </row>
    <row r="82" spans="1:34" ht="36" x14ac:dyDescent="0.25">
      <c r="A82" s="271"/>
      <c r="B82" s="267"/>
      <c r="C82" s="260"/>
      <c r="D82" s="267"/>
      <c r="E82" s="267"/>
      <c r="F82" s="262"/>
      <c r="G82" s="262"/>
      <c r="H82" s="253"/>
      <c r="I82" s="326"/>
      <c r="J82" s="308"/>
      <c r="K82" s="260"/>
      <c r="L82" s="261"/>
      <c r="M82" s="261"/>
      <c r="N82" s="262"/>
      <c r="O82" s="262"/>
      <c r="P82" s="262"/>
      <c r="Q82" s="262"/>
      <c r="R82" s="262"/>
      <c r="S82" s="254"/>
      <c r="T82" s="327"/>
      <c r="U82" s="328"/>
      <c r="V82" s="217" t="s">
        <v>1474</v>
      </c>
      <c r="W82" s="329"/>
      <c r="X82" s="329"/>
      <c r="Y82" s="329"/>
      <c r="Z82" s="329"/>
      <c r="AA82" s="329"/>
      <c r="AB82" s="329"/>
      <c r="AC82" s="329"/>
      <c r="AD82" s="324"/>
      <c r="AE82" s="325"/>
      <c r="AF82" s="324"/>
      <c r="AG82" s="325"/>
      <c r="AH82" s="341"/>
    </row>
    <row r="83" spans="1:34" x14ac:dyDescent="0.25">
      <c r="A83" s="271"/>
      <c r="B83" s="267"/>
      <c r="C83" s="260"/>
      <c r="D83" s="267"/>
      <c r="E83" s="267"/>
      <c r="F83" s="262"/>
      <c r="G83" s="262"/>
      <c r="H83" s="253"/>
      <c r="I83" s="326"/>
      <c r="J83" s="308"/>
      <c r="K83" s="260"/>
      <c r="L83" s="261"/>
      <c r="M83" s="261"/>
      <c r="N83" s="262"/>
      <c r="O83" s="262"/>
      <c r="P83" s="262"/>
      <c r="Q83" s="262"/>
      <c r="R83" s="262"/>
      <c r="S83" s="254"/>
      <c r="T83" s="327"/>
      <c r="U83" s="328"/>
      <c r="V83" s="217" t="s">
        <v>1475</v>
      </c>
      <c r="W83" s="329"/>
      <c r="X83" s="329"/>
      <c r="Y83" s="329"/>
      <c r="Z83" s="329"/>
      <c r="AA83" s="329"/>
      <c r="AB83" s="329"/>
      <c r="AC83" s="329"/>
      <c r="AD83" s="324"/>
      <c r="AE83" s="325"/>
      <c r="AF83" s="324"/>
      <c r="AG83" s="325"/>
      <c r="AH83" s="341"/>
    </row>
    <row r="84" spans="1:34" ht="24" x14ac:dyDescent="0.25">
      <c r="A84" s="271"/>
      <c r="B84" s="267"/>
      <c r="C84" s="260"/>
      <c r="D84" s="267"/>
      <c r="E84" s="267"/>
      <c r="F84" s="262"/>
      <c r="G84" s="262"/>
      <c r="H84" s="253"/>
      <c r="I84" s="326"/>
      <c r="J84" s="308"/>
      <c r="K84" s="260"/>
      <c r="L84" s="261"/>
      <c r="M84" s="261"/>
      <c r="N84" s="262"/>
      <c r="O84" s="262"/>
      <c r="P84" s="262"/>
      <c r="Q84" s="262"/>
      <c r="R84" s="262"/>
      <c r="S84" s="254"/>
      <c r="T84" s="327"/>
      <c r="U84" s="328"/>
      <c r="V84" s="217" t="s">
        <v>1476</v>
      </c>
      <c r="W84" s="329"/>
      <c r="X84" s="329"/>
      <c r="Y84" s="329"/>
      <c r="Z84" s="329"/>
      <c r="AA84" s="329"/>
      <c r="AB84" s="329"/>
      <c r="AC84" s="329"/>
      <c r="AD84" s="324"/>
      <c r="AE84" s="325"/>
      <c r="AF84" s="324"/>
      <c r="AG84" s="325"/>
      <c r="AH84" s="341"/>
    </row>
    <row r="85" spans="1:34" ht="24" x14ac:dyDescent="0.25">
      <c r="A85" s="271"/>
      <c r="B85" s="267"/>
      <c r="C85" s="260"/>
      <c r="D85" s="267"/>
      <c r="E85" s="267"/>
      <c r="F85" s="262"/>
      <c r="G85" s="262"/>
      <c r="H85" s="253"/>
      <c r="I85" s="326"/>
      <c r="J85" s="308"/>
      <c r="K85" s="260">
        <v>93</v>
      </c>
      <c r="L85" s="261" t="s">
        <v>993</v>
      </c>
      <c r="M85" s="261" t="s">
        <v>910</v>
      </c>
      <c r="N85" s="262" t="s">
        <v>1216</v>
      </c>
      <c r="O85" s="262" t="s">
        <v>445</v>
      </c>
      <c r="P85" s="262">
        <v>4</v>
      </c>
      <c r="Q85" s="262">
        <v>0.25</v>
      </c>
      <c r="R85" s="262">
        <v>0</v>
      </c>
      <c r="S85" s="262">
        <v>52</v>
      </c>
      <c r="T85" s="262">
        <v>0</v>
      </c>
      <c r="U85" s="264">
        <v>26</v>
      </c>
      <c r="V85" s="217" t="s">
        <v>1477</v>
      </c>
      <c r="W85" s="257">
        <v>100000</v>
      </c>
      <c r="X85" s="257"/>
      <c r="Y85" s="257">
        <v>100000</v>
      </c>
      <c r="Z85" s="257"/>
      <c r="AA85" s="257"/>
      <c r="AB85" s="257"/>
      <c r="AC85" s="257"/>
      <c r="AD85" s="324"/>
      <c r="AE85" s="258"/>
      <c r="AF85" s="324"/>
      <c r="AG85" s="258"/>
      <c r="AH85" s="341"/>
    </row>
    <row r="86" spans="1:34" x14ac:dyDescent="0.25">
      <c r="A86" s="271"/>
      <c r="B86" s="267"/>
      <c r="C86" s="260"/>
      <c r="D86" s="267"/>
      <c r="E86" s="267"/>
      <c r="F86" s="262"/>
      <c r="G86" s="262"/>
      <c r="H86" s="253"/>
      <c r="I86" s="326"/>
      <c r="J86" s="308"/>
      <c r="K86" s="260"/>
      <c r="L86" s="261"/>
      <c r="M86" s="261"/>
      <c r="N86" s="262"/>
      <c r="O86" s="262"/>
      <c r="P86" s="262"/>
      <c r="Q86" s="262"/>
      <c r="R86" s="262"/>
      <c r="S86" s="262"/>
      <c r="T86" s="262"/>
      <c r="U86" s="264"/>
      <c r="V86" s="217" t="s">
        <v>1478</v>
      </c>
      <c r="W86" s="257"/>
      <c r="X86" s="257"/>
      <c r="Y86" s="257"/>
      <c r="Z86" s="257"/>
      <c r="AA86" s="257"/>
      <c r="AB86" s="257"/>
      <c r="AC86" s="257"/>
      <c r="AD86" s="324"/>
      <c r="AE86" s="258"/>
      <c r="AF86" s="324"/>
      <c r="AG86" s="258"/>
      <c r="AH86" s="341"/>
    </row>
    <row r="87" spans="1:34" ht="24" x14ac:dyDescent="0.25">
      <c r="A87" s="271"/>
      <c r="B87" s="267"/>
      <c r="C87" s="260">
        <v>23</v>
      </c>
      <c r="D87" s="261" t="s">
        <v>1184</v>
      </c>
      <c r="E87" s="261" t="s">
        <v>978</v>
      </c>
      <c r="F87" s="262" t="s">
        <v>231</v>
      </c>
      <c r="G87" s="262" t="s">
        <v>232</v>
      </c>
      <c r="H87" s="253" t="s">
        <v>445</v>
      </c>
      <c r="I87" s="311" t="s">
        <v>1254</v>
      </c>
      <c r="J87" s="308" t="s">
        <v>1334</v>
      </c>
      <c r="K87" s="260">
        <v>94</v>
      </c>
      <c r="L87" s="261" t="s">
        <v>994</v>
      </c>
      <c r="M87" s="261" t="s">
        <v>911</v>
      </c>
      <c r="N87" s="262" t="s">
        <v>1216</v>
      </c>
      <c r="O87" s="262" t="s">
        <v>445</v>
      </c>
      <c r="P87" s="262">
        <v>4</v>
      </c>
      <c r="Q87" s="262">
        <v>0.35</v>
      </c>
      <c r="R87" s="262">
        <v>0</v>
      </c>
      <c r="S87" s="262">
        <v>300</v>
      </c>
      <c r="T87" s="262">
        <v>0</v>
      </c>
      <c r="U87" s="264">
        <v>100</v>
      </c>
      <c r="V87" s="217" t="s">
        <v>1606</v>
      </c>
      <c r="W87" s="257">
        <f>AB87</f>
        <v>450000</v>
      </c>
      <c r="X87" s="257"/>
      <c r="Y87" s="257"/>
      <c r="Z87" s="257"/>
      <c r="AA87" s="257"/>
      <c r="AB87" s="257">
        <v>450000</v>
      </c>
      <c r="AC87" s="257"/>
      <c r="AD87" s="324"/>
      <c r="AE87" s="258"/>
      <c r="AF87" s="324"/>
      <c r="AG87" s="258"/>
      <c r="AH87" s="341"/>
    </row>
    <row r="88" spans="1:34" ht="36" x14ac:dyDescent="0.25">
      <c r="A88" s="271"/>
      <c r="B88" s="267"/>
      <c r="C88" s="260"/>
      <c r="D88" s="261"/>
      <c r="E88" s="261"/>
      <c r="F88" s="262"/>
      <c r="G88" s="262"/>
      <c r="H88" s="253"/>
      <c r="I88" s="311"/>
      <c r="J88" s="308"/>
      <c r="K88" s="260"/>
      <c r="L88" s="261"/>
      <c r="M88" s="261"/>
      <c r="N88" s="262"/>
      <c r="O88" s="262"/>
      <c r="P88" s="262"/>
      <c r="Q88" s="262"/>
      <c r="R88" s="262"/>
      <c r="S88" s="262"/>
      <c r="T88" s="262"/>
      <c r="U88" s="264"/>
      <c r="V88" s="217" t="s">
        <v>2076</v>
      </c>
      <c r="W88" s="257"/>
      <c r="X88" s="257"/>
      <c r="Y88" s="257"/>
      <c r="Z88" s="257"/>
      <c r="AA88" s="257"/>
      <c r="AB88" s="257"/>
      <c r="AC88" s="257"/>
      <c r="AD88" s="324"/>
      <c r="AE88" s="258"/>
      <c r="AF88" s="324"/>
      <c r="AG88" s="258"/>
      <c r="AH88" s="341"/>
    </row>
    <row r="89" spans="1:34" ht="36" x14ac:dyDescent="0.25">
      <c r="A89" s="271"/>
      <c r="B89" s="267"/>
      <c r="C89" s="260"/>
      <c r="D89" s="261"/>
      <c r="E89" s="261"/>
      <c r="F89" s="262"/>
      <c r="G89" s="262"/>
      <c r="H89" s="253"/>
      <c r="I89" s="311"/>
      <c r="J89" s="308"/>
      <c r="K89" s="260"/>
      <c r="L89" s="261"/>
      <c r="M89" s="261"/>
      <c r="N89" s="262"/>
      <c r="O89" s="262"/>
      <c r="P89" s="262"/>
      <c r="Q89" s="262"/>
      <c r="R89" s="262"/>
      <c r="S89" s="262"/>
      <c r="T89" s="262"/>
      <c r="U89" s="264"/>
      <c r="V89" s="217" t="s">
        <v>2077</v>
      </c>
      <c r="W89" s="257"/>
      <c r="X89" s="257"/>
      <c r="Y89" s="257"/>
      <c r="Z89" s="257"/>
      <c r="AA89" s="257"/>
      <c r="AB89" s="257"/>
      <c r="AC89" s="257"/>
      <c r="AD89" s="324"/>
      <c r="AE89" s="258"/>
      <c r="AF89" s="324"/>
      <c r="AG89" s="258"/>
      <c r="AH89" s="341"/>
    </row>
    <row r="90" spans="1:34" ht="24" x14ac:dyDescent="0.25">
      <c r="A90" s="271"/>
      <c r="B90" s="267"/>
      <c r="C90" s="260"/>
      <c r="D90" s="261"/>
      <c r="E90" s="261"/>
      <c r="F90" s="262"/>
      <c r="G90" s="262"/>
      <c r="H90" s="253"/>
      <c r="I90" s="311"/>
      <c r="J90" s="308"/>
      <c r="K90" s="260"/>
      <c r="L90" s="261"/>
      <c r="M90" s="261"/>
      <c r="N90" s="262"/>
      <c r="O90" s="262"/>
      <c r="P90" s="262"/>
      <c r="Q90" s="262"/>
      <c r="R90" s="262"/>
      <c r="S90" s="262"/>
      <c r="T90" s="262"/>
      <c r="U90" s="264"/>
      <c r="V90" s="212" t="s">
        <v>1479</v>
      </c>
      <c r="W90" s="257"/>
      <c r="X90" s="257"/>
      <c r="Y90" s="257"/>
      <c r="Z90" s="257"/>
      <c r="AA90" s="257"/>
      <c r="AB90" s="257"/>
      <c r="AC90" s="257"/>
      <c r="AD90" s="324"/>
      <c r="AE90" s="258"/>
      <c r="AF90" s="324"/>
      <c r="AG90" s="258"/>
      <c r="AH90" s="341"/>
    </row>
    <row r="91" spans="1:34" ht="24" x14ac:dyDescent="0.25">
      <c r="A91" s="271"/>
      <c r="B91" s="267"/>
      <c r="C91" s="260">
        <v>24</v>
      </c>
      <c r="D91" s="267" t="s">
        <v>381</v>
      </c>
      <c r="E91" s="267" t="s">
        <v>382</v>
      </c>
      <c r="F91" s="262" t="s">
        <v>233</v>
      </c>
      <c r="G91" s="262" t="s">
        <v>234</v>
      </c>
      <c r="H91" s="253" t="s">
        <v>445</v>
      </c>
      <c r="I91" s="262" t="s">
        <v>1255</v>
      </c>
      <c r="J91" s="264" t="s">
        <v>1335</v>
      </c>
      <c r="K91" s="260">
        <v>95</v>
      </c>
      <c r="L91" s="267" t="s">
        <v>959</v>
      </c>
      <c r="M91" s="261" t="s">
        <v>912</v>
      </c>
      <c r="N91" s="262" t="s">
        <v>1216</v>
      </c>
      <c r="O91" s="262" t="s">
        <v>445</v>
      </c>
      <c r="P91" s="262">
        <v>4</v>
      </c>
      <c r="Q91" s="262">
        <v>0.15</v>
      </c>
      <c r="R91" s="263">
        <v>49</v>
      </c>
      <c r="S91" s="263" t="s">
        <v>574</v>
      </c>
      <c r="T91" s="262" t="s">
        <v>573</v>
      </c>
      <c r="U91" s="264" t="s">
        <v>1345</v>
      </c>
      <c r="V91" s="217" t="s">
        <v>1480</v>
      </c>
      <c r="W91" s="257">
        <v>10000</v>
      </c>
      <c r="X91" s="257"/>
      <c r="Y91" s="257">
        <v>10000</v>
      </c>
      <c r="Z91" s="257"/>
      <c r="AA91" s="257"/>
      <c r="AB91" s="257"/>
      <c r="AC91" s="257"/>
      <c r="AD91" s="324"/>
      <c r="AE91" s="258"/>
      <c r="AF91" s="324"/>
      <c r="AG91" s="258"/>
      <c r="AH91" s="341"/>
    </row>
    <row r="92" spans="1:34" ht="36" x14ac:dyDescent="0.25">
      <c r="A92" s="271"/>
      <c r="B92" s="267"/>
      <c r="C92" s="260"/>
      <c r="D92" s="267"/>
      <c r="E92" s="267"/>
      <c r="F92" s="262"/>
      <c r="G92" s="262"/>
      <c r="H92" s="253"/>
      <c r="I92" s="262"/>
      <c r="J92" s="264"/>
      <c r="K92" s="260"/>
      <c r="L92" s="267"/>
      <c r="M92" s="261"/>
      <c r="N92" s="262"/>
      <c r="O92" s="262"/>
      <c r="P92" s="262"/>
      <c r="Q92" s="262"/>
      <c r="R92" s="263"/>
      <c r="S92" s="263"/>
      <c r="T92" s="262"/>
      <c r="U92" s="264"/>
      <c r="V92" s="217" t="s">
        <v>1481</v>
      </c>
      <c r="W92" s="257"/>
      <c r="X92" s="257"/>
      <c r="Y92" s="257"/>
      <c r="Z92" s="257"/>
      <c r="AA92" s="257"/>
      <c r="AB92" s="257"/>
      <c r="AC92" s="257"/>
      <c r="AD92" s="324"/>
      <c r="AE92" s="258"/>
      <c r="AF92" s="324"/>
      <c r="AG92" s="258"/>
      <c r="AH92" s="341"/>
    </row>
    <row r="93" spans="1:34" x14ac:dyDescent="0.25">
      <c r="A93" s="271"/>
      <c r="B93" s="267"/>
      <c r="C93" s="260"/>
      <c r="D93" s="267"/>
      <c r="E93" s="267"/>
      <c r="F93" s="262"/>
      <c r="G93" s="262"/>
      <c r="H93" s="253"/>
      <c r="I93" s="262"/>
      <c r="J93" s="264"/>
      <c r="K93" s="260"/>
      <c r="L93" s="267"/>
      <c r="M93" s="261"/>
      <c r="N93" s="262"/>
      <c r="O93" s="262"/>
      <c r="P93" s="262"/>
      <c r="Q93" s="262"/>
      <c r="R93" s="263"/>
      <c r="S93" s="263"/>
      <c r="T93" s="262"/>
      <c r="U93" s="264"/>
      <c r="V93" s="217" t="s">
        <v>1482</v>
      </c>
      <c r="W93" s="257"/>
      <c r="X93" s="257"/>
      <c r="Y93" s="257"/>
      <c r="Z93" s="257"/>
      <c r="AA93" s="257"/>
      <c r="AB93" s="257"/>
      <c r="AC93" s="257"/>
      <c r="AD93" s="324"/>
      <c r="AE93" s="258"/>
      <c r="AF93" s="324"/>
      <c r="AG93" s="258"/>
      <c r="AH93" s="341"/>
    </row>
    <row r="94" spans="1:34" ht="36" x14ac:dyDescent="0.25">
      <c r="A94" s="271"/>
      <c r="B94" s="267"/>
      <c r="C94" s="260"/>
      <c r="D94" s="267"/>
      <c r="E94" s="267"/>
      <c r="F94" s="262"/>
      <c r="G94" s="262"/>
      <c r="H94" s="253"/>
      <c r="I94" s="262"/>
      <c r="J94" s="264"/>
      <c r="K94" s="260"/>
      <c r="L94" s="267"/>
      <c r="M94" s="261"/>
      <c r="N94" s="262"/>
      <c r="O94" s="262"/>
      <c r="P94" s="262"/>
      <c r="Q94" s="262"/>
      <c r="R94" s="263"/>
      <c r="S94" s="263"/>
      <c r="T94" s="262"/>
      <c r="U94" s="264"/>
      <c r="V94" s="217" t="s">
        <v>1483</v>
      </c>
      <c r="W94" s="257"/>
      <c r="X94" s="257"/>
      <c r="Y94" s="257"/>
      <c r="Z94" s="257"/>
      <c r="AA94" s="257"/>
      <c r="AB94" s="257"/>
      <c r="AC94" s="257"/>
      <c r="AD94" s="324"/>
      <c r="AE94" s="258"/>
      <c r="AF94" s="324"/>
      <c r="AG94" s="258"/>
      <c r="AH94" s="341"/>
    </row>
    <row r="95" spans="1:34" ht="36" x14ac:dyDescent="0.25">
      <c r="A95" s="271"/>
      <c r="B95" s="267"/>
      <c r="C95" s="260"/>
      <c r="D95" s="267"/>
      <c r="E95" s="267"/>
      <c r="F95" s="262"/>
      <c r="G95" s="262"/>
      <c r="H95" s="253"/>
      <c r="I95" s="262"/>
      <c r="J95" s="264"/>
      <c r="K95" s="260">
        <v>96</v>
      </c>
      <c r="L95" s="267"/>
      <c r="M95" s="261" t="s">
        <v>913</v>
      </c>
      <c r="N95" s="262" t="s">
        <v>1216</v>
      </c>
      <c r="O95" s="262" t="s">
        <v>445</v>
      </c>
      <c r="P95" s="262">
        <v>4</v>
      </c>
      <c r="Q95" s="262">
        <v>0.15</v>
      </c>
      <c r="R95" s="263">
        <v>49</v>
      </c>
      <c r="S95" s="263" t="s">
        <v>574</v>
      </c>
      <c r="T95" s="262" t="s">
        <v>2078</v>
      </c>
      <c r="U95" s="264" t="s">
        <v>1346</v>
      </c>
      <c r="V95" s="217" t="s">
        <v>1484</v>
      </c>
      <c r="W95" s="257">
        <v>10000</v>
      </c>
      <c r="X95" s="257"/>
      <c r="Y95" s="257">
        <v>10000</v>
      </c>
      <c r="Z95" s="257"/>
      <c r="AA95" s="257"/>
      <c r="AB95" s="257"/>
      <c r="AC95" s="257"/>
      <c r="AD95" s="324"/>
      <c r="AE95" s="258"/>
      <c r="AF95" s="324"/>
      <c r="AG95" s="258"/>
      <c r="AH95" s="341"/>
    </row>
    <row r="96" spans="1:34" ht="24" x14ac:dyDescent="0.25">
      <c r="A96" s="271"/>
      <c r="B96" s="267"/>
      <c r="C96" s="260"/>
      <c r="D96" s="267"/>
      <c r="E96" s="267"/>
      <c r="F96" s="262"/>
      <c r="G96" s="262"/>
      <c r="H96" s="253"/>
      <c r="I96" s="262"/>
      <c r="J96" s="264"/>
      <c r="K96" s="260"/>
      <c r="L96" s="267"/>
      <c r="M96" s="261"/>
      <c r="N96" s="262"/>
      <c r="O96" s="262"/>
      <c r="P96" s="262"/>
      <c r="Q96" s="262"/>
      <c r="R96" s="263"/>
      <c r="S96" s="263"/>
      <c r="T96" s="262"/>
      <c r="U96" s="264"/>
      <c r="V96" s="217" t="s">
        <v>1607</v>
      </c>
      <c r="W96" s="257"/>
      <c r="X96" s="257"/>
      <c r="Y96" s="257"/>
      <c r="Z96" s="257"/>
      <c r="AA96" s="257"/>
      <c r="AB96" s="257"/>
      <c r="AC96" s="257"/>
      <c r="AD96" s="324"/>
      <c r="AE96" s="258"/>
      <c r="AF96" s="324"/>
      <c r="AG96" s="258"/>
      <c r="AH96" s="341"/>
    </row>
    <row r="97" spans="1:34" ht="36" x14ac:dyDescent="0.25">
      <c r="A97" s="271"/>
      <c r="B97" s="267"/>
      <c r="C97" s="260"/>
      <c r="D97" s="267"/>
      <c r="E97" s="267"/>
      <c r="F97" s="262"/>
      <c r="G97" s="262"/>
      <c r="H97" s="253"/>
      <c r="I97" s="262"/>
      <c r="J97" s="264"/>
      <c r="K97" s="260"/>
      <c r="L97" s="267"/>
      <c r="M97" s="261"/>
      <c r="N97" s="262"/>
      <c r="O97" s="262"/>
      <c r="P97" s="262"/>
      <c r="Q97" s="262"/>
      <c r="R97" s="263"/>
      <c r="S97" s="263"/>
      <c r="T97" s="262"/>
      <c r="U97" s="264"/>
      <c r="V97" s="217" t="s">
        <v>1485</v>
      </c>
      <c r="W97" s="257"/>
      <c r="X97" s="257"/>
      <c r="Y97" s="257"/>
      <c r="Z97" s="257"/>
      <c r="AA97" s="257"/>
      <c r="AB97" s="257"/>
      <c r="AC97" s="257"/>
      <c r="AD97" s="324"/>
      <c r="AE97" s="258"/>
      <c r="AF97" s="324"/>
      <c r="AG97" s="258"/>
      <c r="AH97" s="341"/>
    </row>
    <row r="98" spans="1:34" ht="36" x14ac:dyDescent="0.25">
      <c r="A98" s="271"/>
      <c r="B98" s="267"/>
      <c r="C98" s="260"/>
      <c r="D98" s="267"/>
      <c r="E98" s="267"/>
      <c r="F98" s="262"/>
      <c r="G98" s="262"/>
      <c r="H98" s="253"/>
      <c r="I98" s="262"/>
      <c r="J98" s="264"/>
      <c r="K98" s="260"/>
      <c r="L98" s="267"/>
      <c r="M98" s="261"/>
      <c r="N98" s="262"/>
      <c r="O98" s="262"/>
      <c r="P98" s="262"/>
      <c r="Q98" s="262"/>
      <c r="R98" s="263"/>
      <c r="S98" s="263"/>
      <c r="T98" s="262"/>
      <c r="U98" s="264"/>
      <c r="V98" s="217" t="s">
        <v>1486</v>
      </c>
      <c r="W98" s="257"/>
      <c r="X98" s="257"/>
      <c r="Y98" s="257"/>
      <c r="Z98" s="257"/>
      <c r="AA98" s="257"/>
      <c r="AB98" s="257"/>
      <c r="AC98" s="257"/>
      <c r="AD98" s="324"/>
      <c r="AE98" s="258"/>
      <c r="AF98" s="324"/>
      <c r="AG98" s="258"/>
      <c r="AH98" s="341"/>
    </row>
    <row r="99" spans="1:34" x14ac:dyDescent="0.25">
      <c r="A99" s="271"/>
      <c r="B99" s="267"/>
      <c r="C99" s="260"/>
      <c r="D99" s="267"/>
      <c r="E99" s="267"/>
      <c r="F99" s="262"/>
      <c r="G99" s="262"/>
      <c r="H99" s="253"/>
      <c r="I99" s="262"/>
      <c r="J99" s="264"/>
      <c r="K99" s="260">
        <v>97</v>
      </c>
      <c r="L99" s="267"/>
      <c r="M99" s="261" t="s">
        <v>388</v>
      </c>
      <c r="N99" s="262" t="s">
        <v>1216</v>
      </c>
      <c r="O99" s="262" t="s">
        <v>445</v>
      </c>
      <c r="P99" s="262">
        <v>4</v>
      </c>
      <c r="Q99" s="262">
        <v>0.15</v>
      </c>
      <c r="R99" s="263">
        <v>830</v>
      </c>
      <c r="S99" s="263" t="s">
        <v>575</v>
      </c>
      <c r="T99" s="262">
        <v>0</v>
      </c>
      <c r="U99" s="264" t="s">
        <v>1347</v>
      </c>
      <c r="V99" s="217" t="s">
        <v>1487</v>
      </c>
      <c r="W99" s="257">
        <v>10000</v>
      </c>
      <c r="X99" s="257"/>
      <c r="Y99" s="257">
        <v>10000</v>
      </c>
      <c r="Z99" s="257"/>
      <c r="AA99" s="257"/>
      <c r="AB99" s="257"/>
      <c r="AC99" s="257"/>
      <c r="AD99" s="324"/>
      <c r="AE99" s="258"/>
      <c r="AF99" s="324"/>
      <c r="AG99" s="258"/>
      <c r="AH99" s="341"/>
    </row>
    <row r="100" spans="1:34" x14ac:dyDescent="0.25">
      <c r="A100" s="271"/>
      <c r="B100" s="267"/>
      <c r="C100" s="260"/>
      <c r="D100" s="267"/>
      <c r="E100" s="267"/>
      <c r="F100" s="262"/>
      <c r="G100" s="262"/>
      <c r="H100" s="253"/>
      <c r="I100" s="262"/>
      <c r="J100" s="264"/>
      <c r="K100" s="260"/>
      <c r="L100" s="267"/>
      <c r="M100" s="261"/>
      <c r="N100" s="262"/>
      <c r="O100" s="262"/>
      <c r="P100" s="262"/>
      <c r="Q100" s="262"/>
      <c r="R100" s="263"/>
      <c r="S100" s="263"/>
      <c r="T100" s="262"/>
      <c r="U100" s="264"/>
      <c r="V100" s="217" t="s">
        <v>1488</v>
      </c>
      <c r="W100" s="257"/>
      <c r="X100" s="257"/>
      <c r="Y100" s="257"/>
      <c r="Z100" s="257"/>
      <c r="AA100" s="257"/>
      <c r="AB100" s="257"/>
      <c r="AC100" s="257"/>
      <c r="AD100" s="324"/>
      <c r="AE100" s="258"/>
      <c r="AF100" s="324"/>
      <c r="AG100" s="258"/>
      <c r="AH100" s="341"/>
    </row>
    <row r="101" spans="1:34" x14ac:dyDescent="0.25">
      <c r="A101" s="271"/>
      <c r="B101" s="267"/>
      <c r="C101" s="260"/>
      <c r="D101" s="267"/>
      <c r="E101" s="267"/>
      <c r="F101" s="262"/>
      <c r="G101" s="262"/>
      <c r="H101" s="253"/>
      <c r="I101" s="262"/>
      <c r="J101" s="264"/>
      <c r="K101" s="260"/>
      <c r="L101" s="267"/>
      <c r="M101" s="261"/>
      <c r="N101" s="262"/>
      <c r="O101" s="262"/>
      <c r="P101" s="262"/>
      <c r="Q101" s="262"/>
      <c r="R101" s="263"/>
      <c r="S101" s="263"/>
      <c r="T101" s="262"/>
      <c r="U101" s="264"/>
      <c r="V101" s="217" t="s">
        <v>1489</v>
      </c>
      <c r="W101" s="257"/>
      <c r="X101" s="257"/>
      <c r="Y101" s="257"/>
      <c r="Z101" s="257"/>
      <c r="AA101" s="257"/>
      <c r="AB101" s="257"/>
      <c r="AC101" s="257"/>
      <c r="AD101" s="324"/>
      <c r="AE101" s="258"/>
      <c r="AF101" s="324"/>
      <c r="AG101" s="258"/>
      <c r="AH101" s="341"/>
    </row>
    <row r="102" spans="1:34" ht="36" x14ac:dyDescent="0.25">
      <c r="A102" s="271"/>
      <c r="B102" s="267"/>
      <c r="C102" s="260"/>
      <c r="D102" s="267"/>
      <c r="E102" s="267"/>
      <c r="F102" s="262"/>
      <c r="G102" s="262"/>
      <c r="H102" s="253"/>
      <c r="I102" s="262"/>
      <c r="J102" s="264"/>
      <c r="K102" s="260"/>
      <c r="L102" s="267"/>
      <c r="M102" s="261"/>
      <c r="N102" s="262"/>
      <c r="O102" s="262"/>
      <c r="P102" s="262"/>
      <c r="Q102" s="262"/>
      <c r="R102" s="263"/>
      <c r="S102" s="263"/>
      <c r="T102" s="262"/>
      <c r="U102" s="264"/>
      <c r="V102" s="217" t="s">
        <v>1490</v>
      </c>
      <c r="W102" s="257"/>
      <c r="X102" s="257"/>
      <c r="Y102" s="257"/>
      <c r="Z102" s="257"/>
      <c r="AA102" s="257"/>
      <c r="AB102" s="257"/>
      <c r="AC102" s="257"/>
      <c r="AD102" s="324"/>
      <c r="AE102" s="258"/>
      <c r="AF102" s="324"/>
      <c r="AG102" s="258"/>
      <c r="AH102" s="341"/>
    </row>
    <row r="103" spans="1:34" x14ac:dyDescent="0.25">
      <c r="A103" s="271"/>
      <c r="B103" s="267"/>
      <c r="C103" s="260"/>
      <c r="D103" s="267"/>
      <c r="E103" s="267"/>
      <c r="F103" s="262"/>
      <c r="G103" s="262"/>
      <c r="H103" s="253"/>
      <c r="I103" s="262"/>
      <c r="J103" s="264"/>
      <c r="K103" s="260">
        <v>98</v>
      </c>
      <c r="L103" s="267"/>
      <c r="M103" s="261" t="s">
        <v>932</v>
      </c>
      <c r="N103" s="262" t="s">
        <v>1216</v>
      </c>
      <c r="O103" s="262" t="s">
        <v>445</v>
      </c>
      <c r="P103" s="262">
        <v>4</v>
      </c>
      <c r="Q103" s="262">
        <v>0.15</v>
      </c>
      <c r="R103" s="263">
        <v>210</v>
      </c>
      <c r="S103" s="263" t="s">
        <v>898</v>
      </c>
      <c r="T103" s="262" t="s">
        <v>1264</v>
      </c>
      <c r="U103" s="264" t="s">
        <v>1348</v>
      </c>
      <c r="V103" s="265" t="s">
        <v>1491</v>
      </c>
      <c r="W103" s="257">
        <v>10000</v>
      </c>
      <c r="X103" s="257"/>
      <c r="Y103" s="257">
        <v>10000</v>
      </c>
      <c r="Z103" s="257"/>
      <c r="AA103" s="257"/>
      <c r="AB103" s="257"/>
      <c r="AC103" s="257"/>
      <c r="AD103" s="324"/>
      <c r="AE103" s="258"/>
      <c r="AF103" s="324"/>
      <c r="AG103" s="258"/>
      <c r="AH103" s="341"/>
    </row>
    <row r="104" spans="1:34" x14ac:dyDescent="0.25">
      <c r="A104" s="271"/>
      <c r="B104" s="267"/>
      <c r="C104" s="260"/>
      <c r="D104" s="267"/>
      <c r="E104" s="267"/>
      <c r="F104" s="262"/>
      <c r="G104" s="262"/>
      <c r="H104" s="253"/>
      <c r="I104" s="262"/>
      <c r="J104" s="264"/>
      <c r="K104" s="260"/>
      <c r="L104" s="267"/>
      <c r="M104" s="261"/>
      <c r="N104" s="262"/>
      <c r="O104" s="262"/>
      <c r="P104" s="262"/>
      <c r="Q104" s="262"/>
      <c r="R104" s="263"/>
      <c r="S104" s="263"/>
      <c r="T104" s="262"/>
      <c r="U104" s="264"/>
      <c r="V104" s="266"/>
      <c r="W104" s="257"/>
      <c r="X104" s="257"/>
      <c r="Y104" s="257"/>
      <c r="Z104" s="257"/>
      <c r="AA104" s="257"/>
      <c r="AB104" s="257"/>
      <c r="AC104" s="257"/>
      <c r="AD104" s="324"/>
      <c r="AE104" s="258"/>
      <c r="AF104" s="324"/>
      <c r="AG104" s="258"/>
      <c r="AH104" s="341"/>
    </row>
    <row r="105" spans="1:34" x14ac:dyDescent="0.25">
      <c r="A105" s="271"/>
      <c r="B105" s="267"/>
      <c r="C105" s="260"/>
      <c r="D105" s="267"/>
      <c r="E105" s="267"/>
      <c r="F105" s="262"/>
      <c r="G105" s="262"/>
      <c r="H105" s="253"/>
      <c r="I105" s="262"/>
      <c r="J105" s="264"/>
      <c r="K105" s="314">
        <v>99</v>
      </c>
      <c r="L105" s="267"/>
      <c r="M105" s="306" t="s">
        <v>914</v>
      </c>
      <c r="N105" s="210"/>
      <c r="O105" s="210"/>
      <c r="P105" s="210"/>
      <c r="Q105" s="210"/>
      <c r="R105" s="295">
        <v>16</v>
      </c>
      <c r="S105" s="295" t="s">
        <v>899</v>
      </c>
      <c r="T105" s="295" t="s">
        <v>1265</v>
      </c>
      <c r="U105" s="317" t="s">
        <v>1349</v>
      </c>
      <c r="V105" s="265" t="s">
        <v>2079</v>
      </c>
      <c r="W105" s="319">
        <v>10000</v>
      </c>
      <c r="X105" s="319"/>
      <c r="Y105" s="319">
        <v>10000</v>
      </c>
      <c r="Z105" s="319"/>
      <c r="AA105" s="319"/>
      <c r="AB105" s="319"/>
      <c r="AC105" s="319"/>
      <c r="AD105" s="324"/>
      <c r="AE105" s="321"/>
      <c r="AF105" s="324"/>
      <c r="AG105" s="321"/>
      <c r="AH105" s="341"/>
    </row>
    <row r="106" spans="1:34" x14ac:dyDescent="0.25">
      <c r="A106" s="271"/>
      <c r="B106" s="267"/>
      <c r="C106" s="260"/>
      <c r="D106" s="267"/>
      <c r="E106" s="267"/>
      <c r="F106" s="262"/>
      <c r="G106" s="262"/>
      <c r="H106" s="253"/>
      <c r="I106" s="262"/>
      <c r="J106" s="264"/>
      <c r="K106" s="315"/>
      <c r="L106" s="267"/>
      <c r="M106" s="316"/>
      <c r="N106" s="210"/>
      <c r="O106" s="210"/>
      <c r="P106" s="210"/>
      <c r="Q106" s="210"/>
      <c r="R106" s="296"/>
      <c r="S106" s="296"/>
      <c r="T106" s="296"/>
      <c r="U106" s="318"/>
      <c r="V106" s="266"/>
      <c r="W106" s="320"/>
      <c r="X106" s="320"/>
      <c r="Y106" s="320"/>
      <c r="Z106" s="320"/>
      <c r="AA106" s="320"/>
      <c r="AB106" s="320"/>
      <c r="AC106" s="320"/>
      <c r="AD106" s="324"/>
      <c r="AE106" s="322"/>
      <c r="AF106" s="324"/>
      <c r="AG106" s="322"/>
      <c r="AH106" s="341"/>
    </row>
    <row r="107" spans="1:34" ht="24" x14ac:dyDescent="0.25">
      <c r="A107" s="271"/>
      <c r="B107" s="267"/>
      <c r="C107" s="260"/>
      <c r="D107" s="267"/>
      <c r="E107" s="267"/>
      <c r="F107" s="262"/>
      <c r="G107" s="262"/>
      <c r="H107" s="253"/>
      <c r="I107" s="262"/>
      <c r="J107" s="264"/>
      <c r="K107" s="260">
        <v>100</v>
      </c>
      <c r="L107" s="261" t="s">
        <v>389</v>
      </c>
      <c r="M107" s="261" t="s">
        <v>915</v>
      </c>
      <c r="N107" s="262" t="s">
        <v>1216</v>
      </c>
      <c r="O107" s="262" t="s">
        <v>445</v>
      </c>
      <c r="P107" s="262">
        <v>4</v>
      </c>
      <c r="Q107" s="262">
        <v>0.35</v>
      </c>
      <c r="R107" s="263">
        <v>17</v>
      </c>
      <c r="S107" s="263" t="s">
        <v>576</v>
      </c>
      <c r="T107" s="262" t="s">
        <v>1321</v>
      </c>
      <c r="U107" s="264" t="s">
        <v>1350</v>
      </c>
      <c r="V107" s="217" t="s">
        <v>1492</v>
      </c>
      <c r="W107" s="257">
        <v>10000</v>
      </c>
      <c r="X107" s="257"/>
      <c r="Y107" s="257">
        <v>10000</v>
      </c>
      <c r="Z107" s="257"/>
      <c r="AA107" s="257"/>
      <c r="AB107" s="257"/>
      <c r="AC107" s="257"/>
      <c r="AD107" s="258">
        <v>100000</v>
      </c>
      <c r="AE107" s="310" t="s">
        <v>1495</v>
      </c>
      <c r="AF107" s="258"/>
      <c r="AG107" s="258"/>
      <c r="AH107" s="341"/>
    </row>
    <row r="108" spans="1:34" ht="36" x14ac:dyDescent="0.25">
      <c r="A108" s="271"/>
      <c r="B108" s="267"/>
      <c r="C108" s="260"/>
      <c r="D108" s="267"/>
      <c r="E108" s="267"/>
      <c r="F108" s="262"/>
      <c r="G108" s="262"/>
      <c r="H108" s="253"/>
      <c r="I108" s="262"/>
      <c r="J108" s="264"/>
      <c r="K108" s="260"/>
      <c r="L108" s="261"/>
      <c r="M108" s="261"/>
      <c r="N108" s="262"/>
      <c r="O108" s="262"/>
      <c r="P108" s="262"/>
      <c r="Q108" s="262"/>
      <c r="R108" s="263"/>
      <c r="S108" s="263"/>
      <c r="T108" s="262"/>
      <c r="U108" s="264"/>
      <c r="V108" s="217" t="s">
        <v>1493</v>
      </c>
      <c r="W108" s="257"/>
      <c r="X108" s="257"/>
      <c r="Y108" s="257"/>
      <c r="Z108" s="257"/>
      <c r="AA108" s="257"/>
      <c r="AB108" s="257"/>
      <c r="AC108" s="257"/>
      <c r="AD108" s="258"/>
      <c r="AE108" s="310"/>
      <c r="AF108" s="258"/>
      <c r="AG108" s="258"/>
      <c r="AH108" s="341"/>
    </row>
    <row r="109" spans="1:34" ht="24" x14ac:dyDescent="0.25">
      <c r="A109" s="271"/>
      <c r="B109" s="267"/>
      <c r="C109" s="260"/>
      <c r="D109" s="267"/>
      <c r="E109" s="267"/>
      <c r="F109" s="262"/>
      <c r="G109" s="262"/>
      <c r="H109" s="253"/>
      <c r="I109" s="262"/>
      <c r="J109" s="264"/>
      <c r="K109" s="260"/>
      <c r="L109" s="268"/>
      <c r="M109" s="268"/>
      <c r="N109" s="262"/>
      <c r="O109" s="262"/>
      <c r="P109" s="262"/>
      <c r="Q109" s="262"/>
      <c r="R109" s="263"/>
      <c r="S109" s="263"/>
      <c r="T109" s="262"/>
      <c r="U109" s="264"/>
      <c r="V109" s="217" t="s">
        <v>1494</v>
      </c>
      <c r="W109" s="257"/>
      <c r="X109" s="257"/>
      <c r="Y109" s="257"/>
      <c r="Z109" s="257"/>
      <c r="AA109" s="257"/>
      <c r="AB109" s="257"/>
      <c r="AC109" s="257"/>
      <c r="AD109" s="258"/>
      <c r="AE109" s="310"/>
      <c r="AF109" s="258"/>
      <c r="AG109" s="258"/>
      <c r="AH109" s="341"/>
    </row>
    <row r="110" spans="1:34" ht="36" x14ac:dyDescent="0.25">
      <c r="A110" s="271"/>
      <c r="B110" s="267"/>
      <c r="C110" s="260"/>
      <c r="D110" s="267"/>
      <c r="E110" s="267"/>
      <c r="F110" s="262"/>
      <c r="G110" s="262"/>
      <c r="H110" s="253"/>
      <c r="I110" s="262"/>
      <c r="J110" s="264"/>
      <c r="K110" s="260">
        <v>101</v>
      </c>
      <c r="L110" s="261" t="s">
        <v>960</v>
      </c>
      <c r="M110" s="261" t="s">
        <v>916</v>
      </c>
      <c r="N110" s="262" t="s">
        <v>1216</v>
      </c>
      <c r="O110" s="262" t="s">
        <v>446</v>
      </c>
      <c r="P110" s="262">
        <v>4</v>
      </c>
      <c r="Q110" s="262">
        <v>0.15</v>
      </c>
      <c r="R110" s="263">
        <v>125</v>
      </c>
      <c r="S110" s="263">
        <v>125</v>
      </c>
      <c r="T110" s="262">
        <v>124</v>
      </c>
      <c r="U110" s="264">
        <v>125</v>
      </c>
      <c r="V110" s="217" t="s">
        <v>1496</v>
      </c>
      <c r="W110" s="257">
        <v>10000</v>
      </c>
      <c r="X110" s="257"/>
      <c r="Y110" s="257">
        <v>10000</v>
      </c>
      <c r="Z110" s="257"/>
      <c r="AA110" s="257"/>
      <c r="AB110" s="257"/>
      <c r="AC110" s="257"/>
      <c r="AD110" s="258">
        <v>100000</v>
      </c>
      <c r="AE110" s="310" t="s">
        <v>1495</v>
      </c>
      <c r="AF110" s="258"/>
      <c r="AG110" s="258"/>
      <c r="AH110" s="341"/>
    </row>
    <row r="111" spans="1:34" ht="24" x14ac:dyDescent="0.25">
      <c r="A111" s="271"/>
      <c r="B111" s="267"/>
      <c r="C111" s="260"/>
      <c r="D111" s="267"/>
      <c r="E111" s="267"/>
      <c r="F111" s="262"/>
      <c r="G111" s="262"/>
      <c r="H111" s="253"/>
      <c r="I111" s="262"/>
      <c r="J111" s="264"/>
      <c r="K111" s="260"/>
      <c r="L111" s="261"/>
      <c r="M111" s="261"/>
      <c r="N111" s="262"/>
      <c r="O111" s="262"/>
      <c r="P111" s="262"/>
      <c r="Q111" s="262"/>
      <c r="R111" s="263"/>
      <c r="S111" s="263"/>
      <c r="T111" s="262"/>
      <c r="U111" s="264"/>
      <c r="V111" s="217" t="s">
        <v>1497</v>
      </c>
      <c r="W111" s="257"/>
      <c r="X111" s="257"/>
      <c r="Y111" s="257"/>
      <c r="Z111" s="257"/>
      <c r="AA111" s="257"/>
      <c r="AB111" s="257"/>
      <c r="AC111" s="257"/>
      <c r="AD111" s="258"/>
      <c r="AE111" s="310"/>
      <c r="AF111" s="258"/>
      <c r="AG111" s="258"/>
      <c r="AH111" s="341"/>
    </row>
    <row r="112" spans="1:34" ht="48" x14ac:dyDescent="0.25">
      <c r="A112" s="271"/>
      <c r="B112" s="267"/>
      <c r="C112" s="260"/>
      <c r="D112" s="267"/>
      <c r="E112" s="267"/>
      <c r="F112" s="262"/>
      <c r="G112" s="262"/>
      <c r="H112" s="253"/>
      <c r="I112" s="262"/>
      <c r="J112" s="264"/>
      <c r="K112" s="260"/>
      <c r="L112" s="261"/>
      <c r="M112" s="261"/>
      <c r="N112" s="262"/>
      <c r="O112" s="262"/>
      <c r="P112" s="262"/>
      <c r="Q112" s="262"/>
      <c r="R112" s="263"/>
      <c r="S112" s="263"/>
      <c r="T112" s="262"/>
      <c r="U112" s="264"/>
      <c r="V112" s="217" t="s">
        <v>1498</v>
      </c>
      <c r="W112" s="257"/>
      <c r="X112" s="257"/>
      <c r="Y112" s="257"/>
      <c r="Z112" s="257"/>
      <c r="AA112" s="257"/>
      <c r="AB112" s="257"/>
      <c r="AC112" s="257"/>
      <c r="AD112" s="258"/>
      <c r="AE112" s="310"/>
      <c r="AF112" s="258"/>
      <c r="AG112" s="258"/>
      <c r="AH112" s="341"/>
    </row>
    <row r="113" spans="1:34" ht="24" x14ac:dyDescent="0.25">
      <c r="A113" s="271"/>
      <c r="B113" s="267"/>
      <c r="C113" s="260"/>
      <c r="D113" s="267"/>
      <c r="E113" s="267"/>
      <c r="F113" s="262"/>
      <c r="G113" s="262"/>
      <c r="H113" s="253"/>
      <c r="I113" s="262"/>
      <c r="J113" s="264"/>
      <c r="K113" s="260"/>
      <c r="L113" s="261"/>
      <c r="M113" s="261"/>
      <c r="N113" s="262"/>
      <c r="O113" s="262"/>
      <c r="P113" s="262"/>
      <c r="Q113" s="262"/>
      <c r="R113" s="263"/>
      <c r="S113" s="263"/>
      <c r="T113" s="262"/>
      <c r="U113" s="264"/>
      <c r="V113" s="217" t="s">
        <v>1499</v>
      </c>
      <c r="W113" s="257"/>
      <c r="X113" s="257"/>
      <c r="Y113" s="257"/>
      <c r="Z113" s="257"/>
      <c r="AA113" s="257"/>
      <c r="AB113" s="257"/>
      <c r="AC113" s="257"/>
      <c r="AD113" s="258"/>
      <c r="AE113" s="310"/>
      <c r="AF113" s="258"/>
      <c r="AG113" s="258"/>
      <c r="AH113" s="341"/>
    </row>
    <row r="114" spans="1:34" ht="36" x14ac:dyDescent="0.25">
      <c r="A114" s="271"/>
      <c r="B114" s="267"/>
      <c r="C114" s="260"/>
      <c r="D114" s="267"/>
      <c r="E114" s="267"/>
      <c r="F114" s="262"/>
      <c r="G114" s="262"/>
      <c r="H114" s="253"/>
      <c r="I114" s="262"/>
      <c r="J114" s="264"/>
      <c r="K114" s="260"/>
      <c r="L114" s="261"/>
      <c r="M114" s="261"/>
      <c r="N114" s="262"/>
      <c r="O114" s="262"/>
      <c r="P114" s="262"/>
      <c r="Q114" s="262"/>
      <c r="R114" s="263"/>
      <c r="S114" s="263"/>
      <c r="T114" s="262"/>
      <c r="U114" s="264"/>
      <c r="V114" s="217" t="s">
        <v>1500</v>
      </c>
      <c r="W114" s="257"/>
      <c r="X114" s="257"/>
      <c r="Y114" s="257"/>
      <c r="Z114" s="257"/>
      <c r="AA114" s="257"/>
      <c r="AB114" s="257"/>
      <c r="AC114" s="257"/>
      <c r="AD114" s="258"/>
      <c r="AE114" s="310"/>
      <c r="AF114" s="258"/>
      <c r="AG114" s="258"/>
      <c r="AH114" s="341"/>
    </row>
    <row r="115" spans="1:34" x14ac:dyDescent="0.25">
      <c r="A115" s="271"/>
      <c r="B115" s="267"/>
      <c r="C115" s="260"/>
      <c r="D115" s="267"/>
      <c r="E115" s="267"/>
      <c r="F115" s="262"/>
      <c r="G115" s="262"/>
      <c r="H115" s="253"/>
      <c r="I115" s="262"/>
      <c r="J115" s="264"/>
      <c r="K115" s="260">
        <v>102</v>
      </c>
      <c r="L115" s="261" t="s">
        <v>390</v>
      </c>
      <c r="M115" s="261" t="s">
        <v>917</v>
      </c>
      <c r="N115" s="262" t="s">
        <v>1216</v>
      </c>
      <c r="O115" s="262" t="s">
        <v>445</v>
      </c>
      <c r="P115" s="262">
        <v>4</v>
      </c>
      <c r="Q115" s="262">
        <v>0.25</v>
      </c>
      <c r="R115" s="263">
        <v>4</v>
      </c>
      <c r="S115" s="263" t="s">
        <v>577</v>
      </c>
      <c r="T115" s="262" t="s">
        <v>1266</v>
      </c>
      <c r="U115" s="262" t="s">
        <v>1351</v>
      </c>
      <c r="V115" s="127" t="s">
        <v>1501</v>
      </c>
      <c r="W115" s="278">
        <v>10000</v>
      </c>
      <c r="X115" s="278"/>
      <c r="Y115" s="278">
        <v>10000</v>
      </c>
      <c r="Z115" s="278"/>
      <c r="AA115" s="278"/>
      <c r="AB115" s="278"/>
      <c r="AC115" s="278"/>
      <c r="AD115" s="258">
        <v>100000</v>
      </c>
      <c r="AE115" s="310" t="s">
        <v>1495</v>
      </c>
      <c r="AF115" s="258"/>
      <c r="AG115" s="258"/>
      <c r="AH115" s="341"/>
    </row>
    <row r="116" spans="1:34" x14ac:dyDescent="0.25">
      <c r="A116" s="271"/>
      <c r="B116" s="267"/>
      <c r="C116" s="260"/>
      <c r="D116" s="267"/>
      <c r="E116" s="267"/>
      <c r="F116" s="262"/>
      <c r="G116" s="262"/>
      <c r="H116" s="253"/>
      <c r="I116" s="262"/>
      <c r="J116" s="264"/>
      <c r="K116" s="260"/>
      <c r="L116" s="261"/>
      <c r="M116" s="261"/>
      <c r="N116" s="262"/>
      <c r="O116" s="262"/>
      <c r="P116" s="262"/>
      <c r="Q116" s="262"/>
      <c r="R116" s="263"/>
      <c r="S116" s="263"/>
      <c r="T116" s="262"/>
      <c r="U116" s="262"/>
      <c r="V116" s="127" t="s">
        <v>1502</v>
      </c>
      <c r="W116" s="278"/>
      <c r="X116" s="278"/>
      <c r="Y116" s="278"/>
      <c r="Z116" s="278"/>
      <c r="AA116" s="278"/>
      <c r="AB116" s="278"/>
      <c r="AC116" s="278"/>
      <c r="AD116" s="258"/>
      <c r="AE116" s="310"/>
      <c r="AF116" s="258"/>
      <c r="AG116" s="258"/>
      <c r="AH116" s="341"/>
    </row>
    <row r="117" spans="1:34" x14ac:dyDescent="0.25">
      <c r="A117" s="271"/>
      <c r="B117" s="267"/>
      <c r="C117" s="260"/>
      <c r="D117" s="267"/>
      <c r="E117" s="267"/>
      <c r="F117" s="262"/>
      <c r="G117" s="262"/>
      <c r="H117" s="253"/>
      <c r="I117" s="262"/>
      <c r="J117" s="264"/>
      <c r="K117" s="260"/>
      <c r="L117" s="261"/>
      <c r="M117" s="261"/>
      <c r="N117" s="262"/>
      <c r="O117" s="262"/>
      <c r="P117" s="262"/>
      <c r="Q117" s="262"/>
      <c r="R117" s="263"/>
      <c r="S117" s="263"/>
      <c r="T117" s="262"/>
      <c r="U117" s="262"/>
      <c r="V117" s="127" t="s">
        <v>1503</v>
      </c>
      <c r="W117" s="278"/>
      <c r="X117" s="278"/>
      <c r="Y117" s="278"/>
      <c r="Z117" s="278"/>
      <c r="AA117" s="278"/>
      <c r="AB117" s="278"/>
      <c r="AC117" s="278"/>
      <c r="AD117" s="258"/>
      <c r="AE117" s="310"/>
      <c r="AF117" s="258"/>
      <c r="AG117" s="258"/>
      <c r="AH117" s="341"/>
    </row>
    <row r="118" spans="1:34" x14ac:dyDescent="0.25">
      <c r="A118" s="271"/>
      <c r="B118" s="267"/>
      <c r="C118" s="260"/>
      <c r="D118" s="267"/>
      <c r="E118" s="267"/>
      <c r="F118" s="262"/>
      <c r="G118" s="262"/>
      <c r="H118" s="253"/>
      <c r="I118" s="262"/>
      <c r="J118" s="264"/>
      <c r="K118" s="260">
        <v>103</v>
      </c>
      <c r="L118" s="261" t="s">
        <v>961</v>
      </c>
      <c r="M118" s="261" t="s">
        <v>918</v>
      </c>
      <c r="N118" s="262" t="s">
        <v>1216</v>
      </c>
      <c r="O118" s="262" t="s">
        <v>446</v>
      </c>
      <c r="P118" s="262">
        <v>4</v>
      </c>
      <c r="Q118" s="262">
        <v>0.05</v>
      </c>
      <c r="R118" s="263">
        <v>21</v>
      </c>
      <c r="S118" s="263">
        <v>21</v>
      </c>
      <c r="T118" s="262">
        <v>21</v>
      </c>
      <c r="U118" s="264">
        <v>21</v>
      </c>
      <c r="V118" s="127" t="s">
        <v>1504</v>
      </c>
      <c r="W118" s="257">
        <v>10000</v>
      </c>
      <c r="X118" s="257"/>
      <c r="Y118" s="257">
        <v>10000</v>
      </c>
      <c r="Z118" s="257"/>
      <c r="AA118" s="257"/>
      <c r="AB118" s="257"/>
      <c r="AC118" s="257"/>
      <c r="AD118" s="258">
        <v>100000</v>
      </c>
      <c r="AE118" s="310" t="s">
        <v>1495</v>
      </c>
      <c r="AF118" s="258"/>
      <c r="AG118" s="258"/>
      <c r="AH118" s="341"/>
    </row>
    <row r="119" spans="1:34" x14ac:dyDescent="0.25">
      <c r="A119" s="271"/>
      <c r="B119" s="267"/>
      <c r="C119" s="260"/>
      <c r="D119" s="267"/>
      <c r="E119" s="267"/>
      <c r="F119" s="262"/>
      <c r="G119" s="262"/>
      <c r="H119" s="253"/>
      <c r="I119" s="262"/>
      <c r="J119" s="264"/>
      <c r="K119" s="260"/>
      <c r="L119" s="261"/>
      <c r="M119" s="261"/>
      <c r="N119" s="262"/>
      <c r="O119" s="262"/>
      <c r="P119" s="262"/>
      <c r="Q119" s="262"/>
      <c r="R119" s="263"/>
      <c r="S119" s="263"/>
      <c r="T119" s="262"/>
      <c r="U119" s="264"/>
      <c r="V119" s="127" t="s">
        <v>1505</v>
      </c>
      <c r="W119" s="257"/>
      <c r="X119" s="257"/>
      <c r="Y119" s="257"/>
      <c r="Z119" s="257"/>
      <c r="AA119" s="257"/>
      <c r="AB119" s="257"/>
      <c r="AC119" s="257"/>
      <c r="AD119" s="258"/>
      <c r="AE119" s="310"/>
      <c r="AF119" s="258"/>
      <c r="AG119" s="258"/>
      <c r="AH119" s="341"/>
    </row>
    <row r="120" spans="1:34" ht="24" x14ac:dyDescent="0.25">
      <c r="A120" s="271"/>
      <c r="B120" s="267"/>
      <c r="C120" s="260"/>
      <c r="D120" s="267"/>
      <c r="E120" s="267"/>
      <c r="F120" s="262"/>
      <c r="G120" s="262"/>
      <c r="H120" s="253"/>
      <c r="I120" s="262"/>
      <c r="J120" s="264"/>
      <c r="K120" s="260"/>
      <c r="L120" s="261"/>
      <c r="M120" s="261"/>
      <c r="N120" s="262"/>
      <c r="O120" s="262"/>
      <c r="P120" s="262"/>
      <c r="Q120" s="262"/>
      <c r="R120" s="263"/>
      <c r="S120" s="263"/>
      <c r="T120" s="262"/>
      <c r="U120" s="264"/>
      <c r="V120" s="127" t="s">
        <v>1506</v>
      </c>
      <c r="W120" s="257"/>
      <c r="X120" s="257"/>
      <c r="Y120" s="257"/>
      <c r="Z120" s="257"/>
      <c r="AA120" s="257"/>
      <c r="AB120" s="257"/>
      <c r="AC120" s="257"/>
      <c r="AD120" s="258"/>
      <c r="AE120" s="310"/>
      <c r="AF120" s="258"/>
      <c r="AG120" s="258"/>
      <c r="AH120" s="341"/>
    </row>
    <row r="121" spans="1:34" x14ac:dyDescent="0.25">
      <c r="A121" s="271"/>
      <c r="B121" s="267"/>
      <c r="C121" s="260"/>
      <c r="D121" s="267"/>
      <c r="E121" s="267"/>
      <c r="F121" s="262"/>
      <c r="G121" s="262"/>
      <c r="H121" s="253"/>
      <c r="I121" s="262"/>
      <c r="J121" s="264"/>
      <c r="K121" s="260"/>
      <c r="L121" s="261"/>
      <c r="M121" s="261"/>
      <c r="N121" s="262"/>
      <c r="O121" s="262"/>
      <c r="P121" s="262"/>
      <c r="Q121" s="262"/>
      <c r="R121" s="263"/>
      <c r="S121" s="263"/>
      <c r="T121" s="262"/>
      <c r="U121" s="264"/>
      <c r="V121" s="127"/>
      <c r="W121" s="257"/>
      <c r="X121" s="257"/>
      <c r="Y121" s="257"/>
      <c r="Z121" s="257"/>
      <c r="AA121" s="257"/>
      <c r="AB121" s="257"/>
      <c r="AC121" s="257"/>
      <c r="AD121" s="258"/>
      <c r="AE121" s="310"/>
      <c r="AF121" s="258"/>
      <c r="AG121" s="258"/>
      <c r="AH121" s="341"/>
    </row>
    <row r="122" spans="1:34" x14ac:dyDescent="0.25">
      <c r="A122" s="271"/>
      <c r="B122" s="267"/>
      <c r="C122" s="260"/>
      <c r="D122" s="267"/>
      <c r="E122" s="267"/>
      <c r="F122" s="262"/>
      <c r="G122" s="262"/>
      <c r="H122" s="253"/>
      <c r="I122" s="262"/>
      <c r="J122" s="264"/>
      <c r="K122" s="260">
        <v>104</v>
      </c>
      <c r="L122" s="261" t="s">
        <v>330</v>
      </c>
      <c r="M122" s="261" t="s">
        <v>919</v>
      </c>
      <c r="N122" s="262" t="s">
        <v>1216</v>
      </c>
      <c r="O122" s="262" t="s">
        <v>445</v>
      </c>
      <c r="P122" s="262">
        <v>4</v>
      </c>
      <c r="Q122" s="262">
        <v>0.05</v>
      </c>
      <c r="R122" s="263">
        <v>0</v>
      </c>
      <c r="S122" s="263">
        <v>13</v>
      </c>
      <c r="T122" s="262">
        <v>11</v>
      </c>
      <c r="U122" s="264" t="s">
        <v>1352</v>
      </c>
      <c r="V122" s="217" t="s">
        <v>1507</v>
      </c>
      <c r="W122" s="257">
        <v>10000</v>
      </c>
      <c r="X122" s="257"/>
      <c r="Y122" s="257">
        <v>10000</v>
      </c>
      <c r="Z122" s="257"/>
      <c r="AA122" s="257"/>
      <c r="AB122" s="257"/>
      <c r="AC122" s="257"/>
      <c r="AD122" s="258">
        <v>100000</v>
      </c>
      <c r="AE122" s="310" t="s">
        <v>1495</v>
      </c>
      <c r="AF122" s="258"/>
      <c r="AG122" s="258"/>
      <c r="AH122" s="341"/>
    </row>
    <row r="123" spans="1:34" x14ac:dyDescent="0.25">
      <c r="A123" s="271"/>
      <c r="B123" s="267"/>
      <c r="C123" s="260"/>
      <c r="D123" s="267"/>
      <c r="E123" s="267"/>
      <c r="F123" s="262"/>
      <c r="G123" s="262"/>
      <c r="H123" s="253"/>
      <c r="I123" s="262"/>
      <c r="J123" s="264"/>
      <c r="K123" s="260"/>
      <c r="L123" s="261"/>
      <c r="M123" s="261"/>
      <c r="N123" s="262"/>
      <c r="O123" s="262"/>
      <c r="P123" s="262"/>
      <c r="Q123" s="262"/>
      <c r="R123" s="263"/>
      <c r="S123" s="263"/>
      <c r="T123" s="262"/>
      <c r="U123" s="264"/>
      <c r="V123" s="217" t="s">
        <v>1507</v>
      </c>
      <c r="W123" s="257"/>
      <c r="X123" s="257"/>
      <c r="Y123" s="257"/>
      <c r="Z123" s="257"/>
      <c r="AA123" s="257"/>
      <c r="AB123" s="257"/>
      <c r="AC123" s="257"/>
      <c r="AD123" s="258"/>
      <c r="AE123" s="310"/>
      <c r="AF123" s="258"/>
      <c r="AG123" s="258"/>
      <c r="AH123" s="341"/>
    </row>
    <row r="124" spans="1:34" ht="36" x14ac:dyDescent="0.25">
      <c r="A124" s="271"/>
      <c r="B124" s="267"/>
      <c r="C124" s="260"/>
      <c r="D124" s="267"/>
      <c r="E124" s="267"/>
      <c r="F124" s="262"/>
      <c r="G124" s="262"/>
      <c r="H124" s="253"/>
      <c r="I124" s="262"/>
      <c r="J124" s="264"/>
      <c r="K124" s="260"/>
      <c r="L124" s="261"/>
      <c r="M124" s="261"/>
      <c r="N124" s="262"/>
      <c r="O124" s="262"/>
      <c r="P124" s="262"/>
      <c r="Q124" s="262"/>
      <c r="R124" s="263"/>
      <c r="S124" s="263"/>
      <c r="T124" s="262"/>
      <c r="U124" s="264"/>
      <c r="V124" s="217" t="s">
        <v>1508</v>
      </c>
      <c r="W124" s="257"/>
      <c r="X124" s="257"/>
      <c r="Y124" s="257"/>
      <c r="Z124" s="257"/>
      <c r="AA124" s="257"/>
      <c r="AB124" s="257"/>
      <c r="AC124" s="257"/>
      <c r="AD124" s="258"/>
      <c r="AE124" s="310"/>
      <c r="AF124" s="258"/>
      <c r="AG124" s="258"/>
      <c r="AH124" s="341"/>
    </row>
    <row r="125" spans="1:34" ht="24" x14ac:dyDescent="0.25">
      <c r="A125" s="271"/>
      <c r="B125" s="267"/>
      <c r="C125" s="260"/>
      <c r="D125" s="267"/>
      <c r="E125" s="267"/>
      <c r="F125" s="262"/>
      <c r="G125" s="262"/>
      <c r="H125" s="253"/>
      <c r="I125" s="262"/>
      <c r="J125" s="264"/>
      <c r="K125" s="260"/>
      <c r="L125" s="261"/>
      <c r="M125" s="261"/>
      <c r="N125" s="262"/>
      <c r="O125" s="262"/>
      <c r="P125" s="262"/>
      <c r="Q125" s="262"/>
      <c r="R125" s="263"/>
      <c r="S125" s="263"/>
      <c r="T125" s="262"/>
      <c r="U125" s="264"/>
      <c r="V125" s="217" t="s">
        <v>1509</v>
      </c>
      <c r="W125" s="257"/>
      <c r="X125" s="257"/>
      <c r="Y125" s="257"/>
      <c r="Z125" s="257"/>
      <c r="AA125" s="257"/>
      <c r="AB125" s="257"/>
      <c r="AC125" s="257"/>
      <c r="AD125" s="258"/>
      <c r="AE125" s="310"/>
      <c r="AF125" s="258"/>
      <c r="AG125" s="258"/>
      <c r="AH125" s="341"/>
    </row>
    <row r="126" spans="1:34" ht="24" x14ac:dyDescent="0.25">
      <c r="A126" s="271"/>
      <c r="B126" s="267"/>
      <c r="C126" s="260"/>
      <c r="D126" s="267"/>
      <c r="E126" s="267"/>
      <c r="F126" s="262"/>
      <c r="G126" s="262"/>
      <c r="H126" s="253"/>
      <c r="I126" s="262"/>
      <c r="J126" s="264"/>
      <c r="K126" s="260"/>
      <c r="L126" s="261"/>
      <c r="M126" s="261"/>
      <c r="N126" s="262"/>
      <c r="O126" s="262"/>
      <c r="P126" s="262"/>
      <c r="Q126" s="262"/>
      <c r="R126" s="263"/>
      <c r="S126" s="263"/>
      <c r="T126" s="262"/>
      <c r="U126" s="264"/>
      <c r="V126" s="217" t="s">
        <v>1510</v>
      </c>
      <c r="W126" s="257"/>
      <c r="X126" s="257"/>
      <c r="Y126" s="257"/>
      <c r="Z126" s="257"/>
      <c r="AA126" s="257"/>
      <c r="AB126" s="257"/>
      <c r="AC126" s="257"/>
      <c r="AD126" s="258"/>
      <c r="AE126" s="310"/>
      <c r="AF126" s="258"/>
      <c r="AG126" s="258"/>
      <c r="AH126" s="341"/>
    </row>
    <row r="127" spans="1:34" ht="24" x14ac:dyDescent="0.25">
      <c r="A127" s="271"/>
      <c r="B127" s="267"/>
      <c r="C127" s="260"/>
      <c r="D127" s="267"/>
      <c r="E127" s="267"/>
      <c r="F127" s="262"/>
      <c r="G127" s="262"/>
      <c r="H127" s="253"/>
      <c r="I127" s="262"/>
      <c r="J127" s="264"/>
      <c r="K127" s="260"/>
      <c r="L127" s="261"/>
      <c r="M127" s="261"/>
      <c r="N127" s="262"/>
      <c r="O127" s="262"/>
      <c r="P127" s="262"/>
      <c r="Q127" s="262"/>
      <c r="R127" s="263"/>
      <c r="S127" s="263"/>
      <c r="T127" s="262"/>
      <c r="U127" s="264"/>
      <c r="V127" s="217" t="s">
        <v>1511</v>
      </c>
      <c r="W127" s="257"/>
      <c r="X127" s="257"/>
      <c r="Y127" s="257"/>
      <c r="Z127" s="257"/>
      <c r="AA127" s="257"/>
      <c r="AB127" s="257"/>
      <c r="AC127" s="257"/>
      <c r="AD127" s="258"/>
      <c r="AE127" s="310"/>
      <c r="AF127" s="258"/>
      <c r="AG127" s="258"/>
      <c r="AH127" s="341"/>
    </row>
    <row r="128" spans="1:34" x14ac:dyDescent="0.25">
      <c r="A128" s="271"/>
      <c r="B128" s="267"/>
      <c r="C128" s="260"/>
      <c r="D128" s="267"/>
      <c r="E128" s="267"/>
      <c r="F128" s="262"/>
      <c r="G128" s="262"/>
      <c r="H128" s="253"/>
      <c r="I128" s="262"/>
      <c r="J128" s="264"/>
      <c r="K128" s="260">
        <v>105</v>
      </c>
      <c r="L128" s="261" t="s">
        <v>962</v>
      </c>
      <c r="M128" s="261" t="s">
        <v>920</v>
      </c>
      <c r="N128" s="262" t="s">
        <v>1216</v>
      </c>
      <c r="O128" s="262" t="s">
        <v>446</v>
      </c>
      <c r="P128" s="262">
        <v>4</v>
      </c>
      <c r="Q128" s="262">
        <v>0.05</v>
      </c>
      <c r="R128" s="263">
        <v>5</v>
      </c>
      <c r="S128" s="263">
        <v>5</v>
      </c>
      <c r="T128" s="262">
        <v>5</v>
      </c>
      <c r="U128" s="264">
        <v>5</v>
      </c>
      <c r="V128" s="212" t="s">
        <v>1512</v>
      </c>
      <c r="W128" s="257">
        <v>10000</v>
      </c>
      <c r="X128" s="257"/>
      <c r="Y128" s="257">
        <v>10000</v>
      </c>
      <c r="Z128" s="257"/>
      <c r="AA128" s="257"/>
      <c r="AB128" s="257"/>
      <c r="AC128" s="257"/>
      <c r="AD128" s="258">
        <v>100000</v>
      </c>
      <c r="AE128" s="310" t="s">
        <v>1514</v>
      </c>
      <c r="AF128" s="258">
        <v>150000</v>
      </c>
      <c r="AG128" s="258"/>
      <c r="AH128" s="341"/>
    </row>
    <row r="129" spans="1:34" ht="24" x14ac:dyDescent="0.25">
      <c r="A129" s="271"/>
      <c r="B129" s="267"/>
      <c r="C129" s="260"/>
      <c r="D129" s="267"/>
      <c r="E129" s="267"/>
      <c r="F129" s="262"/>
      <c r="G129" s="262"/>
      <c r="H129" s="253"/>
      <c r="I129" s="262"/>
      <c r="J129" s="264"/>
      <c r="K129" s="260"/>
      <c r="L129" s="261"/>
      <c r="M129" s="261"/>
      <c r="N129" s="262"/>
      <c r="O129" s="262"/>
      <c r="P129" s="262"/>
      <c r="Q129" s="262"/>
      <c r="R129" s="263"/>
      <c r="S129" s="263"/>
      <c r="T129" s="262"/>
      <c r="U129" s="264"/>
      <c r="V129" s="212" t="s">
        <v>1513</v>
      </c>
      <c r="W129" s="257"/>
      <c r="X129" s="257"/>
      <c r="Y129" s="257"/>
      <c r="Z129" s="257"/>
      <c r="AA129" s="257"/>
      <c r="AB129" s="257"/>
      <c r="AC129" s="257"/>
      <c r="AD129" s="258"/>
      <c r="AE129" s="310"/>
      <c r="AF129" s="258"/>
      <c r="AG129" s="258"/>
      <c r="AH129" s="341"/>
    </row>
    <row r="130" spans="1:34" ht="48" x14ac:dyDescent="0.25">
      <c r="A130" s="271"/>
      <c r="B130" s="267"/>
      <c r="C130" s="260"/>
      <c r="D130" s="267"/>
      <c r="E130" s="267"/>
      <c r="F130" s="262"/>
      <c r="G130" s="262"/>
      <c r="H130" s="253"/>
      <c r="I130" s="262"/>
      <c r="J130" s="264"/>
      <c r="K130" s="260">
        <v>106</v>
      </c>
      <c r="L130" s="261" t="s">
        <v>391</v>
      </c>
      <c r="M130" s="261" t="s">
        <v>921</v>
      </c>
      <c r="N130" s="262" t="s">
        <v>1216</v>
      </c>
      <c r="O130" s="262" t="s">
        <v>445</v>
      </c>
      <c r="P130" s="262">
        <v>4</v>
      </c>
      <c r="Q130" s="262">
        <v>0.05</v>
      </c>
      <c r="R130" s="263">
        <v>0</v>
      </c>
      <c r="S130" s="263">
        <v>52</v>
      </c>
      <c r="T130" s="262">
        <v>0</v>
      </c>
      <c r="U130" s="313">
        <v>26</v>
      </c>
      <c r="V130" s="217" t="s">
        <v>1866</v>
      </c>
      <c r="W130" s="257">
        <v>10000</v>
      </c>
      <c r="X130" s="257"/>
      <c r="Y130" s="257">
        <v>10000</v>
      </c>
      <c r="Z130" s="257"/>
      <c r="AA130" s="257"/>
      <c r="AB130" s="257"/>
      <c r="AC130" s="257"/>
      <c r="AD130" s="258">
        <v>100000</v>
      </c>
      <c r="AE130" s="310" t="s">
        <v>1514</v>
      </c>
      <c r="AF130" s="258"/>
      <c r="AG130" s="258"/>
      <c r="AH130" s="341"/>
    </row>
    <row r="131" spans="1:34" ht="36" x14ac:dyDescent="0.25">
      <c r="A131" s="271"/>
      <c r="B131" s="267"/>
      <c r="C131" s="260"/>
      <c r="D131" s="267"/>
      <c r="E131" s="267"/>
      <c r="F131" s="262"/>
      <c r="G131" s="262"/>
      <c r="H131" s="253"/>
      <c r="I131" s="262"/>
      <c r="J131" s="264"/>
      <c r="K131" s="260"/>
      <c r="L131" s="261"/>
      <c r="M131" s="261"/>
      <c r="N131" s="262"/>
      <c r="O131" s="262"/>
      <c r="P131" s="262"/>
      <c r="Q131" s="262"/>
      <c r="R131" s="263"/>
      <c r="S131" s="263"/>
      <c r="T131" s="262"/>
      <c r="U131" s="313"/>
      <c r="V131" s="217" t="s">
        <v>2188</v>
      </c>
      <c r="W131" s="257"/>
      <c r="X131" s="257"/>
      <c r="Y131" s="257"/>
      <c r="Z131" s="257"/>
      <c r="AA131" s="257"/>
      <c r="AB131" s="257"/>
      <c r="AC131" s="257"/>
      <c r="AD131" s="258"/>
      <c r="AE131" s="310"/>
      <c r="AF131" s="258"/>
      <c r="AG131" s="258"/>
      <c r="AH131" s="341"/>
    </row>
    <row r="132" spans="1:34" ht="24" x14ac:dyDescent="0.25">
      <c r="A132" s="271"/>
      <c r="B132" s="267"/>
      <c r="C132" s="260"/>
      <c r="D132" s="267"/>
      <c r="E132" s="267"/>
      <c r="F132" s="262"/>
      <c r="G132" s="262"/>
      <c r="H132" s="253"/>
      <c r="I132" s="262"/>
      <c r="J132" s="264"/>
      <c r="K132" s="260"/>
      <c r="L132" s="261"/>
      <c r="M132" s="261"/>
      <c r="N132" s="262"/>
      <c r="O132" s="262"/>
      <c r="P132" s="262"/>
      <c r="Q132" s="262"/>
      <c r="R132" s="263"/>
      <c r="S132" s="263"/>
      <c r="T132" s="262"/>
      <c r="U132" s="313"/>
      <c r="V132" s="217" t="s">
        <v>1515</v>
      </c>
      <c r="W132" s="257"/>
      <c r="X132" s="257"/>
      <c r="Y132" s="257"/>
      <c r="Z132" s="257"/>
      <c r="AA132" s="257"/>
      <c r="AB132" s="257"/>
      <c r="AC132" s="257"/>
      <c r="AD132" s="258"/>
      <c r="AE132" s="310"/>
      <c r="AF132" s="258"/>
      <c r="AG132" s="258"/>
      <c r="AH132" s="341"/>
    </row>
    <row r="133" spans="1:34" ht="24" x14ac:dyDescent="0.25">
      <c r="A133" s="271"/>
      <c r="B133" s="267"/>
      <c r="C133" s="260"/>
      <c r="D133" s="267"/>
      <c r="E133" s="267"/>
      <c r="F133" s="262"/>
      <c r="G133" s="262"/>
      <c r="H133" s="253"/>
      <c r="I133" s="262"/>
      <c r="J133" s="264"/>
      <c r="K133" s="260"/>
      <c r="L133" s="261"/>
      <c r="M133" s="261"/>
      <c r="N133" s="262"/>
      <c r="O133" s="262"/>
      <c r="P133" s="262"/>
      <c r="Q133" s="262"/>
      <c r="R133" s="263"/>
      <c r="S133" s="263"/>
      <c r="T133" s="262"/>
      <c r="U133" s="313"/>
      <c r="V133" s="217" t="s">
        <v>1867</v>
      </c>
      <c r="W133" s="257"/>
      <c r="X133" s="257"/>
      <c r="Y133" s="257"/>
      <c r="Z133" s="257"/>
      <c r="AA133" s="257"/>
      <c r="AB133" s="257"/>
      <c r="AC133" s="257"/>
      <c r="AD133" s="258"/>
      <c r="AE133" s="310"/>
      <c r="AF133" s="258"/>
      <c r="AG133" s="258"/>
      <c r="AH133" s="341"/>
    </row>
    <row r="134" spans="1:34" ht="24" x14ac:dyDescent="0.25">
      <c r="A134" s="271"/>
      <c r="B134" s="267"/>
      <c r="C134" s="260"/>
      <c r="D134" s="267"/>
      <c r="E134" s="267"/>
      <c r="F134" s="262"/>
      <c r="G134" s="262"/>
      <c r="H134" s="253"/>
      <c r="I134" s="262"/>
      <c r="J134" s="264"/>
      <c r="K134" s="260"/>
      <c r="L134" s="261"/>
      <c r="M134" s="261"/>
      <c r="N134" s="262"/>
      <c r="O134" s="262"/>
      <c r="P134" s="262"/>
      <c r="Q134" s="262"/>
      <c r="R134" s="263"/>
      <c r="S134" s="263"/>
      <c r="T134" s="262"/>
      <c r="U134" s="313"/>
      <c r="V134" s="113" t="s">
        <v>1516</v>
      </c>
      <c r="W134" s="257"/>
      <c r="X134" s="257"/>
      <c r="Y134" s="257"/>
      <c r="Z134" s="257"/>
      <c r="AA134" s="257"/>
      <c r="AB134" s="257"/>
      <c r="AC134" s="257"/>
      <c r="AD134" s="258"/>
      <c r="AE134" s="310"/>
      <c r="AF134" s="258"/>
      <c r="AG134" s="258"/>
      <c r="AH134" s="341"/>
    </row>
    <row r="135" spans="1:34" ht="24" x14ac:dyDescent="0.25">
      <c r="A135" s="271"/>
      <c r="B135" s="267"/>
      <c r="C135" s="260"/>
      <c r="D135" s="267"/>
      <c r="E135" s="267"/>
      <c r="F135" s="262"/>
      <c r="G135" s="262"/>
      <c r="H135" s="253"/>
      <c r="I135" s="262"/>
      <c r="J135" s="264"/>
      <c r="K135" s="260"/>
      <c r="L135" s="261"/>
      <c r="M135" s="261"/>
      <c r="N135" s="262"/>
      <c r="O135" s="262"/>
      <c r="P135" s="262"/>
      <c r="Q135" s="262"/>
      <c r="R135" s="263"/>
      <c r="S135" s="263"/>
      <c r="T135" s="262"/>
      <c r="U135" s="313"/>
      <c r="V135" s="218" t="s">
        <v>1517</v>
      </c>
      <c r="W135" s="257"/>
      <c r="X135" s="257"/>
      <c r="Y135" s="257"/>
      <c r="Z135" s="257"/>
      <c r="AA135" s="257"/>
      <c r="AB135" s="257"/>
      <c r="AC135" s="257"/>
      <c r="AD135" s="258"/>
      <c r="AE135" s="310"/>
      <c r="AF135" s="258"/>
      <c r="AG135" s="258"/>
      <c r="AH135" s="341"/>
    </row>
    <row r="136" spans="1:34" x14ac:dyDescent="0.25">
      <c r="A136" s="271"/>
      <c r="B136" s="267"/>
      <c r="C136" s="260"/>
      <c r="D136" s="267"/>
      <c r="E136" s="267"/>
      <c r="F136" s="262"/>
      <c r="G136" s="262"/>
      <c r="H136" s="253"/>
      <c r="I136" s="262"/>
      <c r="J136" s="264"/>
      <c r="K136" s="260">
        <v>107</v>
      </c>
      <c r="L136" s="261" t="s">
        <v>995</v>
      </c>
      <c r="M136" s="261" t="s">
        <v>996</v>
      </c>
      <c r="N136" s="262" t="s">
        <v>1216</v>
      </c>
      <c r="O136" s="262" t="s">
        <v>445</v>
      </c>
      <c r="P136" s="262">
        <v>4</v>
      </c>
      <c r="Q136" s="262">
        <v>0.15</v>
      </c>
      <c r="R136" s="263">
        <v>0</v>
      </c>
      <c r="S136" s="263">
        <v>4</v>
      </c>
      <c r="T136" s="262">
        <v>1</v>
      </c>
      <c r="U136" s="264" t="s">
        <v>1353</v>
      </c>
      <c r="V136" s="306" t="s">
        <v>2186</v>
      </c>
      <c r="W136" s="257">
        <v>10000</v>
      </c>
      <c r="X136" s="257"/>
      <c r="Y136" s="257">
        <v>10000</v>
      </c>
      <c r="Z136" s="257"/>
      <c r="AA136" s="257"/>
      <c r="AB136" s="257"/>
      <c r="AC136" s="257"/>
      <c r="AD136" s="258">
        <v>100000</v>
      </c>
      <c r="AE136" s="310" t="s">
        <v>1495</v>
      </c>
      <c r="AF136" s="258"/>
      <c r="AG136" s="258"/>
      <c r="AH136" s="341"/>
    </row>
    <row r="137" spans="1:34" x14ac:dyDescent="0.25">
      <c r="A137" s="271"/>
      <c r="B137" s="267"/>
      <c r="C137" s="260"/>
      <c r="D137" s="267"/>
      <c r="E137" s="267"/>
      <c r="F137" s="262"/>
      <c r="G137" s="262"/>
      <c r="H137" s="253"/>
      <c r="I137" s="262"/>
      <c r="J137" s="264"/>
      <c r="K137" s="260"/>
      <c r="L137" s="261"/>
      <c r="M137" s="261"/>
      <c r="N137" s="262"/>
      <c r="O137" s="262"/>
      <c r="P137" s="262"/>
      <c r="Q137" s="262"/>
      <c r="R137" s="263"/>
      <c r="S137" s="263"/>
      <c r="T137" s="262"/>
      <c r="U137" s="264"/>
      <c r="V137" s="307"/>
      <c r="W137" s="257"/>
      <c r="X137" s="257"/>
      <c r="Y137" s="257"/>
      <c r="Z137" s="257"/>
      <c r="AA137" s="257"/>
      <c r="AB137" s="257"/>
      <c r="AC137" s="257"/>
      <c r="AD137" s="258"/>
      <c r="AE137" s="310"/>
      <c r="AF137" s="258"/>
      <c r="AG137" s="258"/>
      <c r="AH137" s="341"/>
    </row>
    <row r="138" spans="1:34" ht="36" x14ac:dyDescent="0.25">
      <c r="A138" s="271"/>
      <c r="B138" s="267"/>
      <c r="C138" s="260"/>
      <c r="D138" s="267"/>
      <c r="E138" s="267"/>
      <c r="F138" s="262"/>
      <c r="G138" s="262"/>
      <c r="H138" s="253"/>
      <c r="I138" s="262"/>
      <c r="J138" s="264"/>
      <c r="K138" s="260">
        <v>108</v>
      </c>
      <c r="L138" s="261" t="s">
        <v>392</v>
      </c>
      <c r="M138" s="261" t="s">
        <v>1608</v>
      </c>
      <c r="N138" s="262" t="s">
        <v>1216</v>
      </c>
      <c r="O138" s="262" t="s">
        <v>445</v>
      </c>
      <c r="P138" s="262">
        <v>4</v>
      </c>
      <c r="Q138" s="262">
        <v>0.35</v>
      </c>
      <c r="R138" s="312">
        <v>0</v>
      </c>
      <c r="S138" s="262">
        <v>100</v>
      </c>
      <c r="T138" s="262">
        <v>10</v>
      </c>
      <c r="U138" s="264">
        <v>60</v>
      </c>
      <c r="V138" s="182" t="s">
        <v>2330</v>
      </c>
      <c r="W138" s="257">
        <f>X138+Y138+Z138+AA138+AB138</f>
        <v>5492801.8080000002</v>
      </c>
      <c r="X138" s="257">
        <v>3533801.8080000002</v>
      </c>
      <c r="Y138" s="257">
        <v>300000</v>
      </c>
      <c r="Z138" s="257">
        <v>1459000</v>
      </c>
      <c r="AA138" s="257"/>
      <c r="AB138" s="257">
        <v>200000</v>
      </c>
      <c r="AC138" s="257"/>
      <c r="AD138" s="258"/>
      <c r="AE138" s="258"/>
      <c r="AF138" s="258"/>
      <c r="AG138" s="258"/>
      <c r="AH138" s="341"/>
    </row>
    <row r="139" spans="1:34" ht="24" x14ac:dyDescent="0.25">
      <c r="A139" s="271"/>
      <c r="B139" s="267"/>
      <c r="C139" s="260"/>
      <c r="D139" s="267"/>
      <c r="E139" s="267"/>
      <c r="F139" s="262"/>
      <c r="G139" s="262"/>
      <c r="H139" s="253"/>
      <c r="I139" s="262"/>
      <c r="J139" s="264"/>
      <c r="K139" s="260"/>
      <c r="L139" s="261"/>
      <c r="M139" s="261"/>
      <c r="N139" s="262"/>
      <c r="O139" s="262"/>
      <c r="P139" s="262"/>
      <c r="Q139" s="262"/>
      <c r="R139" s="312"/>
      <c r="S139" s="262"/>
      <c r="T139" s="262"/>
      <c r="U139" s="264"/>
      <c r="V139" s="217" t="s">
        <v>1518</v>
      </c>
      <c r="W139" s="257"/>
      <c r="X139" s="257"/>
      <c r="Y139" s="257"/>
      <c r="Z139" s="257"/>
      <c r="AA139" s="257"/>
      <c r="AB139" s="257"/>
      <c r="AC139" s="257"/>
      <c r="AD139" s="258"/>
      <c r="AE139" s="258"/>
      <c r="AF139" s="258"/>
      <c r="AG139" s="258"/>
      <c r="AH139" s="341"/>
    </row>
    <row r="140" spans="1:34" ht="24" x14ac:dyDescent="0.25">
      <c r="A140" s="271"/>
      <c r="B140" s="267"/>
      <c r="C140" s="260"/>
      <c r="D140" s="267"/>
      <c r="E140" s="267"/>
      <c r="F140" s="262"/>
      <c r="G140" s="262"/>
      <c r="H140" s="253"/>
      <c r="I140" s="262"/>
      <c r="J140" s="264"/>
      <c r="K140" s="260"/>
      <c r="L140" s="268"/>
      <c r="M140" s="268"/>
      <c r="N140" s="262"/>
      <c r="O140" s="262"/>
      <c r="P140" s="262"/>
      <c r="Q140" s="262"/>
      <c r="R140" s="312"/>
      <c r="S140" s="262"/>
      <c r="T140" s="262"/>
      <c r="U140" s="264"/>
      <c r="V140" s="217" t="s">
        <v>1868</v>
      </c>
      <c r="W140" s="257"/>
      <c r="X140" s="257"/>
      <c r="Y140" s="257"/>
      <c r="Z140" s="257"/>
      <c r="AA140" s="257"/>
      <c r="AB140" s="257"/>
      <c r="AC140" s="257"/>
      <c r="AD140" s="258"/>
      <c r="AE140" s="258"/>
      <c r="AF140" s="258"/>
      <c r="AG140" s="258"/>
      <c r="AH140" s="341"/>
    </row>
    <row r="141" spans="1:34" ht="48" x14ac:dyDescent="0.25">
      <c r="A141" s="271"/>
      <c r="B141" s="267"/>
      <c r="C141" s="260"/>
      <c r="D141" s="267"/>
      <c r="E141" s="267"/>
      <c r="F141" s="262"/>
      <c r="G141" s="262"/>
      <c r="H141" s="253"/>
      <c r="I141" s="262"/>
      <c r="J141" s="264"/>
      <c r="K141" s="260"/>
      <c r="L141" s="268"/>
      <c r="M141" s="268"/>
      <c r="N141" s="262"/>
      <c r="O141" s="262"/>
      <c r="P141" s="262"/>
      <c r="Q141" s="262"/>
      <c r="R141" s="312"/>
      <c r="S141" s="262"/>
      <c r="T141" s="262"/>
      <c r="U141" s="264"/>
      <c r="V141" s="217" t="s">
        <v>1519</v>
      </c>
      <c r="W141" s="257"/>
      <c r="X141" s="257"/>
      <c r="Y141" s="257"/>
      <c r="Z141" s="257"/>
      <c r="AA141" s="257"/>
      <c r="AB141" s="257"/>
      <c r="AC141" s="257"/>
      <c r="AD141" s="258"/>
      <c r="AE141" s="258"/>
      <c r="AF141" s="258"/>
      <c r="AG141" s="258"/>
      <c r="AH141" s="341"/>
    </row>
    <row r="142" spans="1:34" ht="24" x14ac:dyDescent="0.25">
      <c r="A142" s="271"/>
      <c r="B142" s="267"/>
      <c r="C142" s="260"/>
      <c r="D142" s="267"/>
      <c r="E142" s="267"/>
      <c r="F142" s="262"/>
      <c r="G142" s="262"/>
      <c r="H142" s="253"/>
      <c r="I142" s="262"/>
      <c r="J142" s="264"/>
      <c r="K142" s="260"/>
      <c r="L142" s="268"/>
      <c r="M142" s="268"/>
      <c r="N142" s="262"/>
      <c r="O142" s="262"/>
      <c r="P142" s="262"/>
      <c r="Q142" s="262"/>
      <c r="R142" s="312"/>
      <c r="S142" s="262"/>
      <c r="T142" s="262"/>
      <c r="U142" s="264"/>
      <c r="V142" s="217" t="s">
        <v>1520</v>
      </c>
      <c r="W142" s="257"/>
      <c r="X142" s="257"/>
      <c r="Y142" s="257"/>
      <c r="Z142" s="257"/>
      <c r="AA142" s="257"/>
      <c r="AB142" s="257"/>
      <c r="AC142" s="257"/>
      <c r="AD142" s="258"/>
      <c r="AE142" s="258"/>
      <c r="AF142" s="258"/>
      <c r="AG142" s="258"/>
      <c r="AH142" s="341"/>
    </row>
    <row r="143" spans="1:34" ht="36" x14ac:dyDescent="0.25">
      <c r="A143" s="271"/>
      <c r="B143" s="267"/>
      <c r="C143" s="260"/>
      <c r="D143" s="267"/>
      <c r="E143" s="267"/>
      <c r="F143" s="262"/>
      <c r="G143" s="262"/>
      <c r="H143" s="253"/>
      <c r="I143" s="262"/>
      <c r="J143" s="264"/>
      <c r="K143" s="260"/>
      <c r="L143" s="268"/>
      <c r="M143" s="268"/>
      <c r="N143" s="262"/>
      <c r="O143" s="262"/>
      <c r="P143" s="262"/>
      <c r="Q143" s="262"/>
      <c r="R143" s="312"/>
      <c r="S143" s="262"/>
      <c r="T143" s="262"/>
      <c r="U143" s="264"/>
      <c r="V143" s="212" t="s">
        <v>1869</v>
      </c>
      <c r="W143" s="257"/>
      <c r="X143" s="257"/>
      <c r="Y143" s="257"/>
      <c r="Z143" s="257"/>
      <c r="AA143" s="257"/>
      <c r="AB143" s="257"/>
      <c r="AC143" s="257"/>
      <c r="AD143" s="258"/>
      <c r="AE143" s="258"/>
      <c r="AF143" s="258"/>
      <c r="AG143" s="258"/>
      <c r="AH143" s="341"/>
    </row>
    <row r="144" spans="1:34" ht="36" x14ac:dyDescent="0.25">
      <c r="A144" s="271"/>
      <c r="B144" s="267"/>
      <c r="C144" s="260"/>
      <c r="D144" s="267"/>
      <c r="E144" s="267"/>
      <c r="F144" s="262"/>
      <c r="G144" s="262"/>
      <c r="H144" s="253"/>
      <c r="I144" s="262"/>
      <c r="J144" s="264"/>
      <c r="K144" s="260"/>
      <c r="L144" s="268"/>
      <c r="M144" s="268"/>
      <c r="N144" s="262"/>
      <c r="O144" s="262"/>
      <c r="P144" s="262"/>
      <c r="Q144" s="262"/>
      <c r="R144" s="312"/>
      <c r="S144" s="262"/>
      <c r="T144" s="262"/>
      <c r="U144" s="264"/>
      <c r="V144" s="212" t="s">
        <v>1521</v>
      </c>
      <c r="W144" s="257"/>
      <c r="X144" s="257"/>
      <c r="Y144" s="257"/>
      <c r="Z144" s="257"/>
      <c r="AA144" s="257"/>
      <c r="AB144" s="257"/>
      <c r="AC144" s="257"/>
      <c r="AD144" s="258"/>
      <c r="AE144" s="258"/>
      <c r="AF144" s="258"/>
      <c r="AG144" s="258"/>
      <c r="AH144" s="341"/>
    </row>
    <row r="145" spans="1:34" ht="60" x14ac:dyDescent="0.25">
      <c r="A145" s="271"/>
      <c r="B145" s="267"/>
      <c r="C145" s="260">
        <v>25</v>
      </c>
      <c r="D145" s="267" t="s">
        <v>1198</v>
      </c>
      <c r="E145" s="267" t="s">
        <v>1102</v>
      </c>
      <c r="F145" s="262">
        <v>0</v>
      </c>
      <c r="G145" s="262">
        <v>1</v>
      </c>
      <c r="H145" s="253" t="s">
        <v>445</v>
      </c>
      <c r="I145" s="262">
        <v>0</v>
      </c>
      <c r="J145" s="264">
        <v>1</v>
      </c>
      <c r="K145" s="260">
        <v>109</v>
      </c>
      <c r="L145" s="261" t="s">
        <v>1103</v>
      </c>
      <c r="M145" s="261" t="s">
        <v>1186</v>
      </c>
      <c r="N145" s="262" t="s">
        <v>1216</v>
      </c>
      <c r="O145" s="262" t="s">
        <v>445</v>
      </c>
      <c r="P145" s="262" t="s">
        <v>1032</v>
      </c>
      <c r="Q145" s="262">
        <v>0.15</v>
      </c>
      <c r="R145" s="263">
        <v>0</v>
      </c>
      <c r="S145" s="263">
        <v>12</v>
      </c>
      <c r="T145" s="311">
        <v>2</v>
      </c>
      <c r="U145" s="264" t="s">
        <v>1354</v>
      </c>
      <c r="V145" s="246" t="s">
        <v>2075</v>
      </c>
      <c r="W145" s="257">
        <v>10000</v>
      </c>
      <c r="X145" s="257"/>
      <c r="Y145" s="257">
        <v>10000</v>
      </c>
      <c r="Z145" s="257"/>
      <c r="AA145" s="257"/>
      <c r="AB145" s="257"/>
      <c r="AC145" s="257"/>
      <c r="AD145" s="258">
        <v>100000</v>
      </c>
      <c r="AE145" s="310" t="s">
        <v>1495</v>
      </c>
      <c r="AF145" s="258">
        <v>150000</v>
      </c>
      <c r="AG145" s="258"/>
      <c r="AH145" s="341"/>
    </row>
    <row r="146" spans="1:34" ht="24" x14ac:dyDescent="0.25">
      <c r="A146" s="271"/>
      <c r="B146" s="267"/>
      <c r="C146" s="260"/>
      <c r="D146" s="267"/>
      <c r="E146" s="267"/>
      <c r="F146" s="262"/>
      <c r="G146" s="262"/>
      <c r="H146" s="253"/>
      <c r="I146" s="262"/>
      <c r="J146" s="264"/>
      <c r="K146" s="260"/>
      <c r="L146" s="261"/>
      <c r="M146" s="261"/>
      <c r="N146" s="262"/>
      <c r="O146" s="262"/>
      <c r="P146" s="262"/>
      <c r="Q146" s="262"/>
      <c r="R146" s="263"/>
      <c r="S146" s="263"/>
      <c r="T146" s="311"/>
      <c r="U146" s="264"/>
      <c r="V146" s="110" t="s">
        <v>1522</v>
      </c>
      <c r="W146" s="257"/>
      <c r="X146" s="257"/>
      <c r="Y146" s="257"/>
      <c r="Z146" s="257"/>
      <c r="AA146" s="257"/>
      <c r="AB146" s="257"/>
      <c r="AC146" s="257"/>
      <c r="AD146" s="258"/>
      <c r="AE146" s="310"/>
      <c r="AF146" s="258"/>
      <c r="AG146" s="258"/>
      <c r="AH146" s="341"/>
    </row>
    <row r="147" spans="1:34" ht="24" x14ac:dyDescent="0.25">
      <c r="A147" s="271"/>
      <c r="B147" s="267"/>
      <c r="C147" s="260"/>
      <c r="D147" s="267"/>
      <c r="E147" s="267"/>
      <c r="F147" s="262"/>
      <c r="G147" s="262"/>
      <c r="H147" s="253"/>
      <c r="I147" s="262"/>
      <c r="J147" s="264"/>
      <c r="K147" s="260"/>
      <c r="L147" s="261"/>
      <c r="M147" s="261"/>
      <c r="N147" s="262"/>
      <c r="O147" s="262"/>
      <c r="P147" s="262"/>
      <c r="Q147" s="262"/>
      <c r="R147" s="263"/>
      <c r="S147" s="263"/>
      <c r="T147" s="311"/>
      <c r="U147" s="264"/>
      <c r="V147" s="110" t="s">
        <v>1523</v>
      </c>
      <c r="W147" s="257"/>
      <c r="X147" s="257"/>
      <c r="Y147" s="257"/>
      <c r="Z147" s="257"/>
      <c r="AA147" s="257"/>
      <c r="AB147" s="257"/>
      <c r="AC147" s="257"/>
      <c r="AD147" s="258"/>
      <c r="AE147" s="310"/>
      <c r="AF147" s="258"/>
      <c r="AG147" s="258"/>
      <c r="AH147" s="341"/>
    </row>
    <row r="148" spans="1:34" ht="36" x14ac:dyDescent="0.25">
      <c r="A148" s="271"/>
      <c r="B148" s="267"/>
      <c r="C148" s="260"/>
      <c r="D148" s="267"/>
      <c r="E148" s="267"/>
      <c r="F148" s="262"/>
      <c r="G148" s="262"/>
      <c r="H148" s="253"/>
      <c r="I148" s="262"/>
      <c r="J148" s="264"/>
      <c r="K148" s="260">
        <v>110</v>
      </c>
      <c r="L148" s="261" t="s">
        <v>1185</v>
      </c>
      <c r="M148" s="261" t="s">
        <v>1187</v>
      </c>
      <c r="N148" s="262"/>
      <c r="O148" s="262"/>
      <c r="P148" s="262"/>
      <c r="Q148" s="262"/>
      <c r="R148" s="263">
        <v>0</v>
      </c>
      <c r="S148" s="263">
        <v>4</v>
      </c>
      <c r="T148" s="262">
        <v>4</v>
      </c>
      <c r="U148" s="264">
        <v>4</v>
      </c>
      <c r="V148" s="217" t="s">
        <v>1524</v>
      </c>
      <c r="W148" s="257">
        <v>10000</v>
      </c>
      <c r="X148" s="257"/>
      <c r="Y148" s="257">
        <v>10000</v>
      </c>
      <c r="Z148" s="257"/>
      <c r="AA148" s="257"/>
      <c r="AB148" s="257"/>
      <c r="AC148" s="257"/>
      <c r="AD148" s="258">
        <v>100000</v>
      </c>
      <c r="AE148" s="258"/>
      <c r="AF148" s="258">
        <v>150000</v>
      </c>
      <c r="AG148" s="258"/>
      <c r="AH148" s="341"/>
    </row>
    <row r="149" spans="1:34" ht="48" x14ac:dyDescent="0.25">
      <c r="A149" s="271"/>
      <c r="B149" s="267"/>
      <c r="C149" s="260"/>
      <c r="D149" s="267"/>
      <c r="E149" s="267"/>
      <c r="F149" s="262"/>
      <c r="G149" s="262"/>
      <c r="H149" s="253"/>
      <c r="I149" s="262"/>
      <c r="J149" s="264"/>
      <c r="K149" s="260"/>
      <c r="L149" s="261"/>
      <c r="M149" s="261"/>
      <c r="N149" s="262"/>
      <c r="O149" s="262"/>
      <c r="P149" s="262"/>
      <c r="Q149" s="262"/>
      <c r="R149" s="263"/>
      <c r="S149" s="263"/>
      <c r="T149" s="262"/>
      <c r="U149" s="264"/>
      <c r="V149" s="217" t="s">
        <v>1525</v>
      </c>
      <c r="W149" s="257"/>
      <c r="X149" s="257"/>
      <c r="Y149" s="257"/>
      <c r="Z149" s="257"/>
      <c r="AA149" s="257"/>
      <c r="AB149" s="257"/>
      <c r="AC149" s="257"/>
      <c r="AD149" s="258"/>
      <c r="AE149" s="258"/>
      <c r="AF149" s="258"/>
      <c r="AG149" s="258"/>
      <c r="AH149" s="341"/>
    </row>
    <row r="150" spans="1:34" ht="24" x14ac:dyDescent="0.25">
      <c r="A150" s="271"/>
      <c r="B150" s="267"/>
      <c r="C150" s="260"/>
      <c r="D150" s="267"/>
      <c r="E150" s="267"/>
      <c r="F150" s="262"/>
      <c r="G150" s="262"/>
      <c r="H150" s="253"/>
      <c r="I150" s="262"/>
      <c r="J150" s="264"/>
      <c r="K150" s="260"/>
      <c r="L150" s="261"/>
      <c r="M150" s="261"/>
      <c r="N150" s="262"/>
      <c r="O150" s="262"/>
      <c r="P150" s="262"/>
      <c r="Q150" s="262"/>
      <c r="R150" s="263"/>
      <c r="S150" s="263"/>
      <c r="T150" s="262"/>
      <c r="U150" s="264"/>
      <c r="V150" s="217" t="s">
        <v>1526</v>
      </c>
      <c r="W150" s="257"/>
      <c r="X150" s="257"/>
      <c r="Y150" s="257"/>
      <c r="Z150" s="257"/>
      <c r="AA150" s="257"/>
      <c r="AB150" s="257"/>
      <c r="AC150" s="257"/>
      <c r="AD150" s="258"/>
      <c r="AE150" s="258"/>
      <c r="AF150" s="258"/>
      <c r="AG150" s="258"/>
      <c r="AH150" s="341"/>
    </row>
    <row r="151" spans="1:34" ht="24" x14ac:dyDescent="0.25">
      <c r="A151" s="271"/>
      <c r="B151" s="267"/>
      <c r="C151" s="260"/>
      <c r="D151" s="267"/>
      <c r="E151" s="267"/>
      <c r="F151" s="262"/>
      <c r="G151" s="262"/>
      <c r="H151" s="253"/>
      <c r="I151" s="262"/>
      <c r="J151" s="264"/>
      <c r="K151" s="260"/>
      <c r="L151" s="268"/>
      <c r="M151" s="268"/>
      <c r="N151" s="262"/>
      <c r="O151" s="262"/>
      <c r="P151" s="262"/>
      <c r="Q151" s="262"/>
      <c r="R151" s="263"/>
      <c r="S151" s="263"/>
      <c r="T151" s="262"/>
      <c r="U151" s="264"/>
      <c r="V151" s="217" t="s">
        <v>1527</v>
      </c>
      <c r="W151" s="257"/>
      <c r="X151" s="257"/>
      <c r="Y151" s="257"/>
      <c r="Z151" s="257"/>
      <c r="AA151" s="257"/>
      <c r="AB151" s="257"/>
      <c r="AC151" s="257"/>
      <c r="AD151" s="258"/>
      <c r="AE151" s="258"/>
      <c r="AF151" s="258"/>
      <c r="AG151" s="258"/>
      <c r="AH151" s="341"/>
    </row>
    <row r="152" spans="1:34" ht="24" x14ac:dyDescent="0.25">
      <c r="A152" s="271"/>
      <c r="B152" s="267"/>
      <c r="C152" s="260">
        <v>26</v>
      </c>
      <c r="D152" s="261" t="s">
        <v>979</v>
      </c>
      <c r="E152" s="261" t="s">
        <v>980</v>
      </c>
      <c r="F152" s="262">
        <v>0</v>
      </c>
      <c r="G152" s="262">
        <v>672</v>
      </c>
      <c r="H152" s="253" t="s">
        <v>445</v>
      </c>
      <c r="I152" s="253">
        <v>0</v>
      </c>
      <c r="J152" s="264">
        <v>160</v>
      </c>
      <c r="K152" s="260">
        <v>111</v>
      </c>
      <c r="L152" s="261" t="s">
        <v>997</v>
      </c>
      <c r="M152" s="261" t="s">
        <v>998</v>
      </c>
      <c r="N152" s="262" t="s">
        <v>1216</v>
      </c>
      <c r="O152" s="262" t="s">
        <v>445</v>
      </c>
      <c r="P152" s="262">
        <v>4</v>
      </c>
      <c r="Q152" s="262">
        <v>0.15</v>
      </c>
      <c r="R152" s="262">
        <v>0</v>
      </c>
      <c r="S152" s="254">
        <v>0.35</v>
      </c>
      <c r="T152" s="254">
        <v>0</v>
      </c>
      <c r="U152" s="270">
        <v>0.05</v>
      </c>
      <c r="V152" s="217" t="s">
        <v>1528</v>
      </c>
      <c r="W152" s="257">
        <v>160000</v>
      </c>
      <c r="X152" s="257"/>
      <c r="Y152" s="257"/>
      <c r="Z152" s="257"/>
      <c r="AA152" s="257"/>
      <c r="AB152" s="257">
        <v>160000</v>
      </c>
      <c r="AC152" s="257"/>
      <c r="AD152" s="258"/>
      <c r="AE152" s="258"/>
      <c r="AF152" s="258"/>
      <c r="AG152" s="258"/>
      <c r="AH152" s="341"/>
    </row>
    <row r="153" spans="1:34" ht="36" x14ac:dyDescent="0.25">
      <c r="A153" s="271"/>
      <c r="B153" s="267"/>
      <c r="C153" s="260"/>
      <c r="D153" s="261"/>
      <c r="E153" s="261"/>
      <c r="F153" s="262"/>
      <c r="G153" s="262"/>
      <c r="H153" s="253"/>
      <c r="I153" s="253"/>
      <c r="J153" s="264"/>
      <c r="K153" s="260"/>
      <c r="L153" s="261"/>
      <c r="M153" s="261"/>
      <c r="N153" s="262"/>
      <c r="O153" s="262"/>
      <c r="P153" s="262"/>
      <c r="Q153" s="262"/>
      <c r="R153" s="262"/>
      <c r="S153" s="254"/>
      <c r="T153" s="254"/>
      <c r="U153" s="270"/>
      <c r="V153" s="217" t="s">
        <v>1529</v>
      </c>
      <c r="W153" s="257"/>
      <c r="X153" s="257"/>
      <c r="Y153" s="257"/>
      <c r="Z153" s="257"/>
      <c r="AA153" s="257"/>
      <c r="AB153" s="257"/>
      <c r="AC153" s="257"/>
      <c r="AD153" s="258"/>
      <c r="AE153" s="258"/>
      <c r="AF153" s="258"/>
      <c r="AG153" s="258"/>
      <c r="AH153" s="341"/>
    </row>
    <row r="154" spans="1:34" x14ac:dyDescent="0.25">
      <c r="A154" s="271"/>
      <c r="B154" s="267" t="s">
        <v>957</v>
      </c>
      <c r="C154" s="260">
        <v>27</v>
      </c>
      <c r="D154" s="267" t="s">
        <v>981</v>
      </c>
      <c r="E154" s="267" t="s">
        <v>1188</v>
      </c>
      <c r="F154" s="262">
        <v>10</v>
      </c>
      <c r="G154" s="262" t="s">
        <v>985</v>
      </c>
      <c r="H154" s="253" t="s">
        <v>445</v>
      </c>
      <c r="I154" s="253" t="s">
        <v>1256</v>
      </c>
      <c r="J154" s="308" t="s">
        <v>1336</v>
      </c>
      <c r="K154" s="260">
        <v>112</v>
      </c>
      <c r="L154" s="261" t="s">
        <v>393</v>
      </c>
      <c r="M154" s="261" t="s">
        <v>394</v>
      </c>
      <c r="N154" s="262" t="s">
        <v>1216</v>
      </c>
      <c r="O154" s="262" t="s">
        <v>445</v>
      </c>
      <c r="P154" s="262">
        <v>4</v>
      </c>
      <c r="Q154" s="262">
        <v>0.15</v>
      </c>
      <c r="R154" s="263">
        <v>1</v>
      </c>
      <c r="S154" s="263" t="s">
        <v>1104</v>
      </c>
      <c r="T154" s="262" t="s">
        <v>1267</v>
      </c>
      <c r="U154" s="262" t="s">
        <v>1355</v>
      </c>
      <c r="V154" s="265" t="s">
        <v>1530</v>
      </c>
      <c r="W154" s="278">
        <v>20000</v>
      </c>
      <c r="X154" s="278"/>
      <c r="Y154" s="278"/>
      <c r="Z154" s="278"/>
      <c r="AA154" s="278"/>
      <c r="AB154" s="278">
        <v>20000</v>
      </c>
      <c r="AC154" s="278"/>
      <c r="AD154" s="258">
        <v>100000</v>
      </c>
      <c r="AE154" s="258"/>
      <c r="AF154" s="258">
        <v>150000</v>
      </c>
      <c r="AG154" s="258"/>
      <c r="AH154" s="341"/>
    </row>
    <row r="155" spans="1:34" ht="44.25" customHeight="1" x14ac:dyDescent="0.25">
      <c r="A155" s="271"/>
      <c r="B155" s="267"/>
      <c r="C155" s="260"/>
      <c r="D155" s="267"/>
      <c r="E155" s="267"/>
      <c r="F155" s="262"/>
      <c r="G155" s="262"/>
      <c r="H155" s="253"/>
      <c r="I155" s="253"/>
      <c r="J155" s="308"/>
      <c r="K155" s="260"/>
      <c r="L155" s="261"/>
      <c r="M155" s="261"/>
      <c r="N155" s="262"/>
      <c r="O155" s="262"/>
      <c r="P155" s="262"/>
      <c r="Q155" s="262"/>
      <c r="R155" s="263"/>
      <c r="S155" s="263"/>
      <c r="T155" s="262"/>
      <c r="U155" s="262"/>
      <c r="V155" s="266"/>
      <c r="W155" s="278"/>
      <c r="X155" s="278"/>
      <c r="Y155" s="278"/>
      <c r="Z155" s="278"/>
      <c r="AA155" s="278"/>
      <c r="AB155" s="278"/>
      <c r="AC155" s="278"/>
      <c r="AD155" s="258"/>
      <c r="AE155" s="258"/>
      <c r="AF155" s="258"/>
      <c r="AG155" s="258"/>
      <c r="AH155" s="341"/>
    </row>
    <row r="156" spans="1:34" ht="24" x14ac:dyDescent="0.25">
      <c r="A156" s="271"/>
      <c r="B156" s="267"/>
      <c r="C156" s="260"/>
      <c r="D156" s="267"/>
      <c r="E156" s="267"/>
      <c r="F156" s="262"/>
      <c r="G156" s="262"/>
      <c r="H156" s="281"/>
      <c r="I156" s="281"/>
      <c r="J156" s="309"/>
      <c r="K156" s="260">
        <v>113</v>
      </c>
      <c r="L156" s="261" t="s">
        <v>1034</v>
      </c>
      <c r="M156" s="261" t="s">
        <v>922</v>
      </c>
      <c r="N156" s="262" t="s">
        <v>1216</v>
      </c>
      <c r="O156" s="262" t="s">
        <v>445</v>
      </c>
      <c r="P156" s="262">
        <v>4</v>
      </c>
      <c r="Q156" s="262">
        <v>0.05</v>
      </c>
      <c r="R156" s="263">
        <v>4</v>
      </c>
      <c r="S156" s="263" t="s">
        <v>572</v>
      </c>
      <c r="T156" s="262" t="s">
        <v>508</v>
      </c>
      <c r="U156" s="264" t="s">
        <v>1356</v>
      </c>
      <c r="V156" s="183" t="s">
        <v>2331</v>
      </c>
      <c r="W156" s="257">
        <f>X156</f>
        <v>3653131.4950000001</v>
      </c>
      <c r="X156" s="257">
        <v>3653131.4950000001</v>
      </c>
      <c r="Y156" s="257"/>
      <c r="Z156" s="257"/>
      <c r="AA156" s="257"/>
      <c r="AB156" s="257"/>
      <c r="AC156" s="257"/>
      <c r="AD156" s="258"/>
      <c r="AE156" s="258"/>
      <c r="AF156" s="258"/>
      <c r="AG156" s="258"/>
      <c r="AH156" s="341"/>
    </row>
    <row r="157" spans="1:34" ht="36" x14ac:dyDescent="0.25">
      <c r="A157" s="271"/>
      <c r="B157" s="267"/>
      <c r="C157" s="260"/>
      <c r="D157" s="267"/>
      <c r="E157" s="267"/>
      <c r="F157" s="262"/>
      <c r="G157" s="262"/>
      <c r="H157" s="281"/>
      <c r="I157" s="281"/>
      <c r="J157" s="309"/>
      <c r="K157" s="260"/>
      <c r="L157" s="261"/>
      <c r="M157" s="261"/>
      <c r="N157" s="262"/>
      <c r="O157" s="262"/>
      <c r="P157" s="262"/>
      <c r="Q157" s="262"/>
      <c r="R157" s="263"/>
      <c r="S157" s="263"/>
      <c r="T157" s="262"/>
      <c r="U157" s="264"/>
      <c r="V157" s="127" t="s">
        <v>1531</v>
      </c>
      <c r="W157" s="257"/>
      <c r="X157" s="257"/>
      <c r="Y157" s="257"/>
      <c r="Z157" s="257"/>
      <c r="AA157" s="257"/>
      <c r="AB157" s="257"/>
      <c r="AC157" s="257"/>
      <c r="AD157" s="258"/>
      <c r="AE157" s="258"/>
      <c r="AF157" s="258"/>
      <c r="AG157" s="258"/>
      <c r="AH157" s="341"/>
    </row>
    <row r="158" spans="1:34" x14ac:dyDescent="0.25">
      <c r="A158" s="271"/>
      <c r="B158" s="267"/>
      <c r="C158" s="260"/>
      <c r="D158" s="267"/>
      <c r="E158" s="267"/>
      <c r="F158" s="262"/>
      <c r="G158" s="262"/>
      <c r="H158" s="281"/>
      <c r="I158" s="281"/>
      <c r="J158" s="309"/>
      <c r="K158" s="260">
        <v>114</v>
      </c>
      <c r="L158" s="261" t="s">
        <v>999</v>
      </c>
      <c r="M158" s="261" t="s">
        <v>1000</v>
      </c>
      <c r="N158" s="262" t="s">
        <v>1216</v>
      </c>
      <c r="O158" s="262" t="s">
        <v>445</v>
      </c>
      <c r="P158" s="262" t="s">
        <v>1211</v>
      </c>
      <c r="Q158" s="262">
        <v>0.15</v>
      </c>
      <c r="R158" s="263">
        <v>0</v>
      </c>
      <c r="S158" s="263">
        <v>52</v>
      </c>
      <c r="T158" s="262">
        <v>0</v>
      </c>
      <c r="U158" s="264">
        <v>26</v>
      </c>
      <c r="V158" s="306" t="s">
        <v>1532</v>
      </c>
      <c r="W158" s="257">
        <v>10000</v>
      </c>
      <c r="X158" s="257"/>
      <c r="Y158" s="257"/>
      <c r="Z158" s="257"/>
      <c r="AA158" s="257"/>
      <c r="AB158" s="257">
        <v>10000</v>
      </c>
      <c r="AC158" s="257"/>
      <c r="AD158" s="258"/>
      <c r="AE158" s="258"/>
      <c r="AF158" s="258"/>
      <c r="AG158" s="258"/>
      <c r="AH158" s="341"/>
    </row>
    <row r="159" spans="1:34" ht="36" customHeight="1" x14ac:dyDescent="0.25">
      <c r="A159" s="271"/>
      <c r="B159" s="267"/>
      <c r="C159" s="260"/>
      <c r="D159" s="267"/>
      <c r="E159" s="267"/>
      <c r="F159" s="262"/>
      <c r="G159" s="262"/>
      <c r="H159" s="281"/>
      <c r="I159" s="281"/>
      <c r="J159" s="309"/>
      <c r="K159" s="260"/>
      <c r="L159" s="261"/>
      <c r="M159" s="261"/>
      <c r="N159" s="262"/>
      <c r="O159" s="262"/>
      <c r="P159" s="262"/>
      <c r="Q159" s="262"/>
      <c r="R159" s="263"/>
      <c r="S159" s="263"/>
      <c r="T159" s="262"/>
      <c r="U159" s="264"/>
      <c r="V159" s="307"/>
      <c r="W159" s="257"/>
      <c r="X159" s="257"/>
      <c r="Y159" s="257"/>
      <c r="Z159" s="257"/>
      <c r="AA159" s="257"/>
      <c r="AB159" s="257"/>
      <c r="AC159" s="257"/>
      <c r="AD159" s="258"/>
      <c r="AE159" s="258"/>
      <c r="AF159" s="258"/>
      <c r="AG159" s="258"/>
      <c r="AH159" s="341"/>
    </row>
    <row r="160" spans="1:34" ht="36" customHeight="1" x14ac:dyDescent="0.25">
      <c r="A160" s="271"/>
      <c r="B160" s="267"/>
      <c r="C160" s="260"/>
      <c r="D160" s="267"/>
      <c r="E160" s="267"/>
      <c r="F160" s="262"/>
      <c r="G160" s="262"/>
      <c r="H160" s="281"/>
      <c r="I160" s="281"/>
      <c r="J160" s="309"/>
      <c r="K160" s="260">
        <v>115</v>
      </c>
      <c r="L160" s="261" t="s">
        <v>1001</v>
      </c>
      <c r="M160" s="261" t="s">
        <v>1002</v>
      </c>
      <c r="N160" s="262" t="s">
        <v>1216</v>
      </c>
      <c r="O160" s="262" t="s">
        <v>445</v>
      </c>
      <c r="P160" s="262">
        <v>4</v>
      </c>
      <c r="Q160" s="262">
        <v>0.15</v>
      </c>
      <c r="R160" s="263">
        <v>0</v>
      </c>
      <c r="S160" s="263">
        <v>80</v>
      </c>
      <c r="T160" s="262">
        <v>26</v>
      </c>
      <c r="U160" s="264" t="s">
        <v>1357</v>
      </c>
      <c r="V160" s="265" t="s">
        <v>2080</v>
      </c>
      <c r="W160" s="257">
        <f>Y160</f>
        <v>300000</v>
      </c>
      <c r="X160" s="257"/>
      <c r="Y160" s="257">
        <v>300000</v>
      </c>
      <c r="Z160" s="257"/>
      <c r="AA160" s="257"/>
      <c r="AB160" s="257"/>
      <c r="AC160" s="257"/>
      <c r="AD160" s="258"/>
      <c r="AE160" s="258"/>
      <c r="AF160" s="258"/>
      <c r="AG160" s="258"/>
      <c r="AH160" s="341"/>
    </row>
    <row r="161" spans="1:34" ht="38.25" customHeight="1" x14ac:dyDescent="0.25">
      <c r="A161" s="271"/>
      <c r="B161" s="267"/>
      <c r="C161" s="260"/>
      <c r="D161" s="267"/>
      <c r="E161" s="267"/>
      <c r="F161" s="262"/>
      <c r="G161" s="262"/>
      <c r="H161" s="281"/>
      <c r="I161" s="281"/>
      <c r="J161" s="309"/>
      <c r="K161" s="260"/>
      <c r="L161" s="261"/>
      <c r="M161" s="261"/>
      <c r="N161" s="262"/>
      <c r="O161" s="262"/>
      <c r="P161" s="262"/>
      <c r="Q161" s="262"/>
      <c r="R161" s="263"/>
      <c r="S161" s="263"/>
      <c r="T161" s="262"/>
      <c r="U161" s="264"/>
      <c r="V161" s="266"/>
      <c r="W161" s="257"/>
      <c r="X161" s="257"/>
      <c r="Y161" s="257"/>
      <c r="Z161" s="257"/>
      <c r="AA161" s="257"/>
      <c r="AB161" s="257"/>
      <c r="AC161" s="257"/>
      <c r="AD161" s="258"/>
      <c r="AE161" s="258"/>
      <c r="AF161" s="258"/>
      <c r="AG161" s="258"/>
      <c r="AH161" s="341"/>
    </row>
    <row r="162" spans="1:34" x14ac:dyDescent="0.25">
      <c r="A162" s="271"/>
      <c r="B162" s="267"/>
      <c r="C162" s="260"/>
      <c r="D162" s="267"/>
      <c r="E162" s="267"/>
      <c r="F162" s="262"/>
      <c r="G162" s="262"/>
      <c r="H162" s="281"/>
      <c r="I162" s="281"/>
      <c r="J162" s="309"/>
      <c r="K162" s="260">
        <v>116</v>
      </c>
      <c r="L162" s="261" t="s">
        <v>1003</v>
      </c>
      <c r="M162" s="261" t="s">
        <v>963</v>
      </c>
      <c r="N162" s="262" t="s">
        <v>1216</v>
      </c>
      <c r="O162" s="262" t="s">
        <v>445</v>
      </c>
      <c r="P162" s="262">
        <v>4</v>
      </c>
      <c r="Q162" s="262">
        <v>0.15</v>
      </c>
      <c r="R162" s="262">
        <v>1</v>
      </c>
      <c r="S162" s="273" t="s">
        <v>900</v>
      </c>
      <c r="T162" s="262" t="s">
        <v>507</v>
      </c>
      <c r="U162" s="262" t="s">
        <v>1274</v>
      </c>
      <c r="V162" s="265" t="s">
        <v>1533</v>
      </c>
      <c r="W162" s="278">
        <f>AB162</f>
        <v>200000</v>
      </c>
      <c r="X162" s="278"/>
      <c r="Y162" s="278"/>
      <c r="Z162" s="278"/>
      <c r="AA162" s="278"/>
      <c r="AB162" s="278">
        <v>200000</v>
      </c>
      <c r="AC162" s="278"/>
      <c r="AD162" s="258"/>
      <c r="AE162" s="258"/>
      <c r="AF162" s="258"/>
      <c r="AG162" s="258"/>
      <c r="AH162" s="341"/>
    </row>
    <row r="163" spans="1:34" x14ac:dyDescent="0.25">
      <c r="A163" s="271"/>
      <c r="B163" s="267"/>
      <c r="C163" s="260"/>
      <c r="D163" s="267"/>
      <c r="E163" s="267"/>
      <c r="F163" s="262"/>
      <c r="G163" s="262"/>
      <c r="H163" s="281"/>
      <c r="I163" s="281"/>
      <c r="J163" s="309"/>
      <c r="K163" s="260"/>
      <c r="L163" s="268"/>
      <c r="M163" s="268"/>
      <c r="N163" s="262"/>
      <c r="O163" s="262"/>
      <c r="P163" s="262"/>
      <c r="Q163" s="262"/>
      <c r="R163" s="262"/>
      <c r="S163" s="273"/>
      <c r="T163" s="262"/>
      <c r="U163" s="262"/>
      <c r="V163" s="266"/>
      <c r="W163" s="278"/>
      <c r="X163" s="278"/>
      <c r="Y163" s="278"/>
      <c r="Z163" s="278"/>
      <c r="AA163" s="278"/>
      <c r="AB163" s="278"/>
      <c r="AC163" s="278"/>
      <c r="AD163" s="258"/>
      <c r="AE163" s="258"/>
      <c r="AF163" s="258"/>
      <c r="AG163" s="258"/>
      <c r="AH163" s="341"/>
    </row>
    <row r="164" spans="1:34" x14ac:dyDescent="0.25">
      <c r="A164" s="271"/>
      <c r="B164" s="267"/>
      <c r="C164" s="260">
        <v>28</v>
      </c>
      <c r="D164" s="267" t="s">
        <v>383</v>
      </c>
      <c r="E164" s="267" t="s">
        <v>239</v>
      </c>
      <c r="F164" s="276">
        <v>0</v>
      </c>
      <c r="G164" s="280">
        <v>1</v>
      </c>
      <c r="H164" s="253" t="s">
        <v>445</v>
      </c>
      <c r="I164" s="272">
        <v>0.1</v>
      </c>
      <c r="J164" s="270">
        <v>0.3</v>
      </c>
      <c r="K164" s="260">
        <v>117</v>
      </c>
      <c r="L164" s="261" t="s">
        <v>1004</v>
      </c>
      <c r="M164" s="261" t="s">
        <v>395</v>
      </c>
      <c r="N164" s="262" t="s">
        <v>1216</v>
      </c>
      <c r="O164" s="262" t="s">
        <v>445</v>
      </c>
      <c r="P164" s="262">
        <v>4</v>
      </c>
      <c r="Q164" s="262">
        <v>0.35</v>
      </c>
      <c r="R164" s="263">
        <v>0</v>
      </c>
      <c r="S164" s="263">
        <v>800</v>
      </c>
      <c r="T164" s="264">
        <v>505</v>
      </c>
      <c r="U164" s="264" t="s">
        <v>2081</v>
      </c>
      <c r="V164" s="261" t="s">
        <v>1534</v>
      </c>
      <c r="W164" s="257">
        <f>Y164</f>
        <v>80000</v>
      </c>
      <c r="X164" s="257"/>
      <c r="Y164" s="257">
        <v>80000</v>
      </c>
      <c r="Z164" s="257"/>
      <c r="AA164" s="257"/>
      <c r="AB164" s="257"/>
      <c r="AC164" s="257"/>
      <c r="AD164" s="258"/>
      <c r="AE164" s="258"/>
      <c r="AF164" s="258"/>
      <c r="AG164" s="258"/>
      <c r="AH164" s="341"/>
    </row>
    <row r="165" spans="1:34" x14ac:dyDescent="0.25">
      <c r="A165" s="271"/>
      <c r="B165" s="267"/>
      <c r="C165" s="260"/>
      <c r="D165" s="267"/>
      <c r="E165" s="267"/>
      <c r="F165" s="276"/>
      <c r="G165" s="280"/>
      <c r="H165" s="253"/>
      <c r="I165" s="272"/>
      <c r="J165" s="270"/>
      <c r="K165" s="260"/>
      <c r="L165" s="261"/>
      <c r="M165" s="261"/>
      <c r="N165" s="262"/>
      <c r="O165" s="262"/>
      <c r="P165" s="262"/>
      <c r="Q165" s="262"/>
      <c r="R165" s="263"/>
      <c r="S165" s="263"/>
      <c r="T165" s="264"/>
      <c r="U165" s="264"/>
      <c r="V165" s="261"/>
      <c r="W165" s="257"/>
      <c r="X165" s="257"/>
      <c r="Y165" s="257"/>
      <c r="Z165" s="257"/>
      <c r="AA165" s="257"/>
      <c r="AB165" s="257"/>
      <c r="AC165" s="257"/>
      <c r="AD165" s="258"/>
      <c r="AE165" s="258"/>
      <c r="AF165" s="258"/>
      <c r="AG165" s="258"/>
      <c r="AH165" s="341"/>
    </row>
    <row r="166" spans="1:34" x14ac:dyDescent="0.25">
      <c r="A166" s="271"/>
      <c r="B166" s="267"/>
      <c r="C166" s="260"/>
      <c r="D166" s="267"/>
      <c r="E166" s="267"/>
      <c r="F166" s="276"/>
      <c r="G166" s="276"/>
      <c r="H166" s="281"/>
      <c r="I166" s="281"/>
      <c r="J166" s="305"/>
      <c r="K166" s="260">
        <v>118</v>
      </c>
      <c r="L166" s="261" t="s">
        <v>1005</v>
      </c>
      <c r="M166" s="261" t="s">
        <v>923</v>
      </c>
      <c r="N166" s="262" t="s">
        <v>1216</v>
      </c>
      <c r="O166" s="262" t="s">
        <v>445</v>
      </c>
      <c r="P166" s="262">
        <v>4</v>
      </c>
      <c r="Q166" s="262">
        <v>0.05</v>
      </c>
      <c r="R166" s="263">
        <v>0</v>
      </c>
      <c r="S166" s="263">
        <v>40</v>
      </c>
      <c r="T166" s="262">
        <v>95</v>
      </c>
      <c r="U166" s="264" t="s">
        <v>2082</v>
      </c>
      <c r="V166" s="217" t="s">
        <v>1609</v>
      </c>
      <c r="W166" s="257">
        <f>Y166</f>
        <v>10000</v>
      </c>
      <c r="X166" s="257"/>
      <c r="Y166" s="257">
        <v>10000</v>
      </c>
      <c r="Z166" s="257"/>
      <c r="AA166" s="257"/>
      <c r="AB166" s="257"/>
      <c r="AC166" s="257"/>
      <c r="AD166" s="258"/>
      <c r="AE166" s="258"/>
      <c r="AF166" s="258"/>
      <c r="AG166" s="258"/>
      <c r="AH166" s="341"/>
    </row>
    <row r="167" spans="1:34" ht="24" x14ac:dyDescent="0.25">
      <c r="A167" s="271"/>
      <c r="B167" s="267"/>
      <c r="C167" s="260"/>
      <c r="D167" s="267"/>
      <c r="E167" s="267"/>
      <c r="F167" s="276"/>
      <c r="G167" s="276"/>
      <c r="H167" s="281"/>
      <c r="I167" s="281"/>
      <c r="J167" s="305"/>
      <c r="K167" s="260"/>
      <c r="L167" s="261"/>
      <c r="M167" s="261"/>
      <c r="N167" s="262"/>
      <c r="O167" s="262"/>
      <c r="P167" s="262"/>
      <c r="Q167" s="262"/>
      <c r="R167" s="263"/>
      <c r="S167" s="263"/>
      <c r="T167" s="262"/>
      <c r="U167" s="264"/>
      <c r="V167" s="160" t="s">
        <v>1535</v>
      </c>
      <c r="W167" s="257"/>
      <c r="X167" s="257"/>
      <c r="Y167" s="257"/>
      <c r="Z167" s="257"/>
      <c r="AA167" s="257"/>
      <c r="AB167" s="257"/>
      <c r="AC167" s="257"/>
      <c r="AD167" s="258"/>
      <c r="AE167" s="258"/>
      <c r="AF167" s="258"/>
      <c r="AG167" s="258"/>
      <c r="AH167" s="341"/>
    </row>
    <row r="168" spans="1:34" x14ac:dyDescent="0.25">
      <c r="A168" s="271"/>
      <c r="B168" s="267"/>
      <c r="C168" s="260"/>
      <c r="D168" s="267"/>
      <c r="E168" s="267"/>
      <c r="F168" s="276"/>
      <c r="G168" s="276"/>
      <c r="H168" s="281"/>
      <c r="I168" s="281"/>
      <c r="J168" s="305"/>
      <c r="K168" s="260">
        <v>119</v>
      </c>
      <c r="L168" s="261" t="s">
        <v>396</v>
      </c>
      <c r="M168" s="261" t="s">
        <v>924</v>
      </c>
      <c r="N168" s="262" t="s">
        <v>1216</v>
      </c>
      <c r="O168" s="262" t="s">
        <v>446</v>
      </c>
      <c r="P168" s="262">
        <v>4</v>
      </c>
      <c r="Q168" s="262">
        <v>0.15</v>
      </c>
      <c r="R168" s="276">
        <v>0</v>
      </c>
      <c r="S168" s="276">
        <v>8</v>
      </c>
      <c r="T168" s="303">
        <v>2</v>
      </c>
      <c r="U168" s="277" t="s">
        <v>1404</v>
      </c>
      <c r="V168" s="265" t="s">
        <v>1535</v>
      </c>
      <c r="W168" s="257">
        <f>Y168</f>
        <v>10000</v>
      </c>
      <c r="X168" s="257"/>
      <c r="Y168" s="257">
        <v>10000</v>
      </c>
      <c r="Z168" s="257"/>
      <c r="AA168" s="257"/>
      <c r="AB168" s="257"/>
      <c r="AC168" s="257"/>
      <c r="AD168" s="258"/>
      <c r="AE168" s="258"/>
      <c r="AF168" s="258"/>
      <c r="AG168" s="259"/>
      <c r="AH168" s="341"/>
    </row>
    <row r="169" spans="1:34" x14ac:dyDescent="0.25">
      <c r="A169" s="271"/>
      <c r="B169" s="267"/>
      <c r="C169" s="260"/>
      <c r="D169" s="267"/>
      <c r="E169" s="267"/>
      <c r="F169" s="276"/>
      <c r="G169" s="276"/>
      <c r="H169" s="281"/>
      <c r="I169" s="281"/>
      <c r="J169" s="305"/>
      <c r="K169" s="260"/>
      <c r="L169" s="268"/>
      <c r="M169" s="268"/>
      <c r="N169" s="262"/>
      <c r="O169" s="262"/>
      <c r="P169" s="262"/>
      <c r="Q169" s="262"/>
      <c r="R169" s="276"/>
      <c r="S169" s="276"/>
      <c r="T169" s="303"/>
      <c r="U169" s="277"/>
      <c r="V169" s="266"/>
      <c r="W169" s="257"/>
      <c r="X169" s="257"/>
      <c r="Y169" s="257"/>
      <c r="Z169" s="257"/>
      <c r="AA169" s="257"/>
      <c r="AB169" s="257"/>
      <c r="AC169" s="257"/>
      <c r="AD169" s="258"/>
      <c r="AE169" s="258"/>
      <c r="AF169" s="258"/>
      <c r="AG169" s="259"/>
      <c r="AH169" s="341"/>
    </row>
    <row r="170" spans="1:34" ht="72" x14ac:dyDescent="0.25">
      <c r="A170" s="271"/>
      <c r="B170" s="267" t="s">
        <v>236</v>
      </c>
      <c r="C170" s="260">
        <v>29</v>
      </c>
      <c r="D170" s="267" t="s">
        <v>316</v>
      </c>
      <c r="E170" s="267" t="s">
        <v>384</v>
      </c>
      <c r="F170" s="262">
        <v>0</v>
      </c>
      <c r="G170" s="262">
        <v>13</v>
      </c>
      <c r="H170" s="253" t="s">
        <v>445</v>
      </c>
      <c r="I170" s="269">
        <v>9</v>
      </c>
      <c r="J170" s="304" t="s">
        <v>1337</v>
      </c>
      <c r="K170" s="260">
        <v>120</v>
      </c>
      <c r="L170" s="261" t="s">
        <v>964</v>
      </c>
      <c r="M170" s="261" t="s">
        <v>2086</v>
      </c>
      <c r="N170" s="262" t="s">
        <v>1216</v>
      </c>
      <c r="O170" s="262" t="s">
        <v>445</v>
      </c>
      <c r="P170" s="262">
        <v>4</v>
      </c>
      <c r="Q170" s="262">
        <v>0.05</v>
      </c>
      <c r="R170" s="263">
        <v>1</v>
      </c>
      <c r="S170" s="263" t="s">
        <v>578</v>
      </c>
      <c r="T170" s="262" t="s">
        <v>894</v>
      </c>
      <c r="U170" s="262" t="s">
        <v>1359</v>
      </c>
      <c r="V170" s="217" t="s">
        <v>2083</v>
      </c>
      <c r="W170" s="278">
        <f>Y170</f>
        <v>100000</v>
      </c>
      <c r="X170" s="278"/>
      <c r="Y170" s="278">
        <v>100000</v>
      </c>
      <c r="Z170" s="278"/>
      <c r="AA170" s="278"/>
      <c r="AB170" s="278"/>
      <c r="AC170" s="278"/>
      <c r="AD170" s="258"/>
      <c r="AE170" s="258"/>
      <c r="AF170" s="258"/>
      <c r="AG170" s="258"/>
      <c r="AH170" s="341"/>
    </row>
    <row r="171" spans="1:34" ht="24" x14ac:dyDescent="0.25">
      <c r="A171" s="271"/>
      <c r="B171" s="267"/>
      <c r="C171" s="260"/>
      <c r="D171" s="267"/>
      <c r="E171" s="267"/>
      <c r="F171" s="262"/>
      <c r="G171" s="262"/>
      <c r="H171" s="253"/>
      <c r="I171" s="269"/>
      <c r="J171" s="304"/>
      <c r="K171" s="260"/>
      <c r="L171" s="261"/>
      <c r="M171" s="261"/>
      <c r="N171" s="262"/>
      <c r="O171" s="262"/>
      <c r="P171" s="262"/>
      <c r="Q171" s="262"/>
      <c r="R171" s="263"/>
      <c r="S171" s="263"/>
      <c r="T171" s="262"/>
      <c r="U171" s="262"/>
      <c r="V171" s="217" t="s">
        <v>2084</v>
      </c>
      <c r="W171" s="278"/>
      <c r="X171" s="278"/>
      <c r="Y171" s="278"/>
      <c r="Z171" s="278"/>
      <c r="AA171" s="278"/>
      <c r="AB171" s="278"/>
      <c r="AC171" s="278"/>
      <c r="AD171" s="258"/>
      <c r="AE171" s="258"/>
      <c r="AF171" s="258"/>
      <c r="AG171" s="258"/>
      <c r="AH171" s="341"/>
    </row>
    <row r="172" spans="1:34" ht="24" x14ac:dyDescent="0.25">
      <c r="A172" s="271"/>
      <c r="B172" s="267"/>
      <c r="C172" s="260"/>
      <c r="D172" s="267"/>
      <c r="E172" s="267"/>
      <c r="F172" s="262"/>
      <c r="G172" s="262"/>
      <c r="H172" s="253"/>
      <c r="I172" s="269"/>
      <c r="J172" s="304"/>
      <c r="K172" s="260"/>
      <c r="L172" s="261"/>
      <c r="M172" s="261"/>
      <c r="N172" s="262"/>
      <c r="O172" s="262"/>
      <c r="P172" s="262"/>
      <c r="Q172" s="262"/>
      <c r="R172" s="263"/>
      <c r="S172" s="263"/>
      <c r="T172" s="262"/>
      <c r="U172" s="262"/>
      <c r="V172" s="217" t="s">
        <v>2085</v>
      </c>
      <c r="W172" s="278"/>
      <c r="X172" s="278"/>
      <c r="Y172" s="278"/>
      <c r="Z172" s="278"/>
      <c r="AA172" s="278"/>
      <c r="AB172" s="278"/>
      <c r="AC172" s="278"/>
      <c r="AD172" s="258"/>
      <c r="AE172" s="258"/>
      <c r="AF172" s="258"/>
      <c r="AG172" s="258"/>
      <c r="AH172" s="341"/>
    </row>
    <row r="173" spans="1:34" ht="24" x14ac:dyDescent="0.25">
      <c r="A173" s="271"/>
      <c r="B173" s="267"/>
      <c r="C173" s="260"/>
      <c r="D173" s="267"/>
      <c r="E173" s="267"/>
      <c r="F173" s="262"/>
      <c r="G173" s="262"/>
      <c r="H173" s="253"/>
      <c r="I173" s="269"/>
      <c r="J173" s="304"/>
      <c r="K173" s="260"/>
      <c r="L173" s="261"/>
      <c r="M173" s="261"/>
      <c r="N173" s="262"/>
      <c r="O173" s="262"/>
      <c r="P173" s="262"/>
      <c r="Q173" s="262"/>
      <c r="R173" s="263"/>
      <c r="S173" s="263"/>
      <c r="T173" s="262"/>
      <c r="U173" s="262"/>
      <c r="V173" s="217" t="s">
        <v>1536</v>
      </c>
      <c r="W173" s="278"/>
      <c r="X173" s="278"/>
      <c r="Y173" s="278"/>
      <c r="Z173" s="278"/>
      <c r="AA173" s="278"/>
      <c r="AB173" s="278"/>
      <c r="AC173" s="278"/>
      <c r="AD173" s="258"/>
      <c r="AE173" s="258"/>
      <c r="AF173" s="258"/>
      <c r="AG173" s="258"/>
      <c r="AH173" s="341"/>
    </row>
    <row r="174" spans="1:34" ht="24" x14ac:dyDescent="0.25">
      <c r="A174" s="271"/>
      <c r="B174" s="267"/>
      <c r="C174" s="260"/>
      <c r="D174" s="267"/>
      <c r="E174" s="267"/>
      <c r="F174" s="262"/>
      <c r="G174" s="262"/>
      <c r="H174" s="281"/>
      <c r="I174" s="269"/>
      <c r="J174" s="304"/>
      <c r="K174" s="260">
        <v>121</v>
      </c>
      <c r="L174" s="261" t="s">
        <v>237</v>
      </c>
      <c r="M174" s="261" t="s">
        <v>332</v>
      </c>
      <c r="N174" s="262" t="s">
        <v>1216</v>
      </c>
      <c r="O174" s="262" t="s">
        <v>445</v>
      </c>
      <c r="P174" s="262">
        <v>4</v>
      </c>
      <c r="Q174" s="262">
        <v>0.15</v>
      </c>
      <c r="R174" s="254">
        <v>0.2</v>
      </c>
      <c r="S174" s="254">
        <v>0.8</v>
      </c>
      <c r="T174" s="255">
        <v>0.35</v>
      </c>
      <c r="U174" s="256">
        <v>0.4</v>
      </c>
      <c r="V174" s="217" t="s">
        <v>2088</v>
      </c>
      <c r="W174" s="257">
        <f>Y174</f>
        <v>100000</v>
      </c>
      <c r="X174" s="257"/>
      <c r="Y174" s="257">
        <v>100000</v>
      </c>
      <c r="Z174" s="257"/>
      <c r="AA174" s="257"/>
      <c r="AB174" s="257"/>
      <c r="AC174" s="257"/>
      <c r="AD174" s="258"/>
      <c r="AE174" s="258"/>
      <c r="AF174" s="258"/>
      <c r="AG174" s="259"/>
      <c r="AH174" s="341"/>
    </row>
    <row r="175" spans="1:34" ht="24" x14ac:dyDescent="0.25">
      <c r="A175" s="271"/>
      <c r="B175" s="267"/>
      <c r="C175" s="260"/>
      <c r="D175" s="267"/>
      <c r="E175" s="267"/>
      <c r="F175" s="262"/>
      <c r="G175" s="262"/>
      <c r="H175" s="281"/>
      <c r="I175" s="269"/>
      <c r="J175" s="304"/>
      <c r="K175" s="260"/>
      <c r="L175" s="261"/>
      <c r="M175" s="261"/>
      <c r="N175" s="262"/>
      <c r="O175" s="262"/>
      <c r="P175" s="262"/>
      <c r="Q175" s="262"/>
      <c r="R175" s="254"/>
      <c r="S175" s="254"/>
      <c r="T175" s="255"/>
      <c r="U175" s="256"/>
      <c r="V175" s="217" t="s">
        <v>2087</v>
      </c>
      <c r="W175" s="257"/>
      <c r="X175" s="257"/>
      <c r="Y175" s="257"/>
      <c r="Z175" s="257"/>
      <c r="AA175" s="257"/>
      <c r="AB175" s="257"/>
      <c r="AC175" s="257"/>
      <c r="AD175" s="258"/>
      <c r="AE175" s="258"/>
      <c r="AF175" s="258"/>
      <c r="AG175" s="259"/>
      <c r="AH175" s="341"/>
    </row>
    <row r="176" spans="1:34" ht="24" x14ac:dyDescent="0.25">
      <c r="A176" s="271"/>
      <c r="B176" s="267"/>
      <c r="C176" s="260"/>
      <c r="D176" s="267"/>
      <c r="E176" s="267"/>
      <c r="F176" s="262"/>
      <c r="G176" s="262"/>
      <c r="H176" s="281"/>
      <c r="I176" s="269"/>
      <c r="J176" s="304"/>
      <c r="K176" s="260">
        <v>122</v>
      </c>
      <c r="L176" s="261" t="s">
        <v>333</v>
      </c>
      <c r="M176" s="261" t="s">
        <v>925</v>
      </c>
      <c r="N176" s="262" t="s">
        <v>1216</v>
      </c>
      <c r="O176" s="262" t="s">
        <v>445</v>
      </c>
      <c r="P176" s="262">
        <v>4</v>
      </c>
      <c r="Q176" s="262">
        <v>0.05</v>
      </c>
      <c r="R176" s="262">
        <v>0</v>
      </c>
      <c r="S176" s="262">
        <v>13</v>
      </c>
      <c r="T176" s="303">
        <v>3</v>
      </c>
      <c r="U176" s="277" t="s">
        <v>570</v>
      </c>
      <c r="V176" s="161" t="s">
        <v>2089</v>
      </c>
      <c r="W176" s="257">
        <f>Y176</f>
        <v>100000</v>
      </c>
      <c r="X176" s="257"/>
      <c r="Y176" s="257">
        <v>100000</v>
      </c>
      <c r="Z176" s="257"/>
      <c r="AA176" s="257"/>
      <c r="AB176" s="257"/>
      <c r="AC176" s="257"/>
      <c r="AD176" s="258"/>
      <c r="AE176" s="258"/>
      <c r="AF176" s="258"/>
      <c r="AG176" s="259"/>
      <c r="AH176" s="341"/>
    </row>
    <row r="177" spans="1:34" ht="48" x14ac:dyDescent="0.25">
      <c r="A177" s="271"/>
      <c r="B177" s="267"/>
      <c r="C177" s="260"/>
      <c r="D177" s="267"/>
      <c r="E177" s="267"/>
      <c r="F177" s="262"/>
      <c r="G177" s="262"/>
      <c r="H177" s="281"/>
      <c r="I177" s="269"/>
      <c r="J177" s="304"/>
      <c r="K177" s="260"/>
      <c r="L177" s="261"/>
      <c r="M177" s="261"/>
      <c r="N177" s="262"/>
      <c r="O177" s="262"/>
      <c r="P177" s="262"/>
      <c r="Q177" s="262"/>
      <c r="R177" s="262"/>
      <c r="S177" s="262"/>
      <c r="T177" s="303"/>
      <c r="U177" s="277"/>
      <c r="V177" s="212" t="s">
        <v>1537</v>
      </c>
      <c r="W177" s="257"/>
      <c r="X177" s="257"/>
      <c r="Y177" s="257"/>
      <c r="Z177" s="257"/>
      <c r="AA177" s="257"/>
      <c r="AB177" s="257"/>
      <c r="AC177" s="257"/>
      <c r="AD177" s="258"/>
      <c r="AE177" s="258"/>
      <c r="AF177" s="258"/>
      <c r="AG177" s="259"/>
      <c r="AH177" s="341"/>
    </row>
    <row r="178" spans="1:34" ht="48" x14ac:dyDescent="0.25">
      <c r="A178" s="271"/>
      <c r="B178" s="261" t="s">
        <v>379</v>
      </c>
      <c r="C178" s="260">
        <v>30</v>
      </c>
      <c r="D178" s="267" t="s">
        <v>966</v>
      </c>
      <c r="E178" s="267" t="s">
        <v>239</v>
      </c>
      <c r="F178" s="254">
        <v>0.1</v>
      </c>
      <c r="G178" s="254">
        <v>0.5</v>
      </c>
      <c r="H178" s="253" t="s">
        <v>445</v>
      </c>
      <c r="I178" s="272">
        <v>0.15</v>
      </c>
      <c r="J178" s="270">
        <v>0.2</v>
      </c>
      <c r="K178" s="260">
        <v>123</v>
      </c>
      <c r="L178" s="261" t="s">
        <v>1189</v>
      </c>
      <c r="M178" s="261" t="s">
        <v>926</v>
      </c>
      <c r="N178" s="262" t="s">
        <v>1216</v>
      </c>
      <c r="O178" s="262" t="s">
        <v>445</v>
      </c>
      <c r="P178" s="262" t="s">
        <v>1032</v>
      </c>
      <c r="Q178" s="262">
        <v>0.05</v>
      </c>
      <c r="R178" s="263">
        <v>0.01</v>
      </c>
      <c r="S178" s="263">
        <v>0.6</v>
      </c>
      <c r="T178" s="262">
        <v>0</v>
      </c>
      <c r="U178" s="264">
        <v>1</v>
      </c>
      <c r="V178" s="212" t="s">
        <v>1537</v>
      </c>
      <c r="W178" s="257">
        <f>Y178</f>
        <v>100000</v>
      </c>
      <c r="X178" s="257"/>
      <c r="Y178" s="257">
        <v>100000</v>
      </c>
      <c r="Z178" s="257"/>
      <c r="AA178" s="257"/>
      <c r="AB178" s="257"/>
      <c r="AC178" s="257"/>
      <c r="AD178" s="258"/>
      <c r="AE178" s="258"/>
      <c r="AF178" s="258"/>
      <c r="AG178" s="258"/>
      <c r="AH178" s="341"/>
    </row>
    <row r="179" spans="1:34" ht="36" x14ac:dyDescent="0.25">
      <c r="A179" s="271"/>
      <c r="B179" s="261"/>
      <c r="C179" s="260"/>
      <c r="D179" s="267"/>
      <c r="E179" s="267"/>
      <c r="F179" s="254"/>
      <c r="G179" s="254"/>
      <c r="H179" s="253"/>
      <c r="I179" s="272"/>
      <c r="J179" s="270"/>
      <c r="K179" s="260"/>
      <c r="L179" s="261"/>
      <c r="M179" s="261"/>
      <c r="N179" s="262"/>
      <c r="O179" s="262"/>
      <c r="P179" s="262"/>
      <c r="Q179" s="262"/>
      <c r="R179" s="263"/>
      <c r="S179" s="263"/>
      <c r="T179" s="262"/>
      <c r="U179" s="264"/>
      <c r="V179" s="212" t="s">
        <v>1538</v>
      </c>
      <c r="W179" s="257"/>
      <c r="X179" s="257"/>
      <c r="Y179" s="257"/>
      <c r="Z179" s="257"/>
      <c r="AA179" s="257"/>
      <c r="AB179" s="257"/>
      <c r="AC179" s="257"/>
      <c r="AD179" s="258"/>
      <c r="AE179" s="258"/>
      <c r="AF179" s="258"/>
      <c r="AG179" s="258"/>
      <c r="AH179" s="341"/>
    </row>
    <row r="180" spans="1:34" ht="24" x14ac:dyDescent="0.25">
      <c r="A180" s="271"/>
      <c r="B180" s="261"/>
      <c r="C180" s="260"/>
      <c r="D180" s="267"/>
      <c r="E180" s="267"/>
      <c r="F180" s="254"/>
      <c r="G180" s="254"/>
      <c r="H180" s="253"/>
      <c r="I180" s="272"/>
      <c r="J180" s="270"/>
      <c r="K180" s="260"/>
      <c r="L180" s="261"/>
      <c r="M180" s="261"/>
      <c r="N180" s="262"/>
      <c r="O180" s="262"/>
      <c r="P180" s="262"/>
      <c r="Q180" s="262"/>
      <c r="R180" s="263"/>
      <c r="S180" s="263"/>
      <c r="T180" s="262"/>
      <c r="U180" s="264"/>
      <c r="V180" s="212" t="s">
        <v>1539</v>
      </c>
      <c r="W180" s="257"/>
      <c r="X180" s="257"/>
      <c r="Y180" s="257"/>
      <c r="Z180" s="257"/>
      <c r="AA180" s="257"/>
      <c r="AB180" s="257"/>
      <c r="AC180" s="257"/>
      <c r="AD180" s="258"/>
      <c r="AE180" s="258"/>
      <c r="AF180" s="258"/>
      <c r="AG180" s="258"/>
      <c r="AH180" s="341"/>
    </row>
    <row r="181" spans="1:34" ht="36" x14ac:dyDescent="0.25">
      <c r="A181" s="271"/>
      <c r="B181" s="261"/>
      <c r="C181" s="260"/>
      <c r="D181" s="267"/>
      <c r="E181" s="267"/>
      <c r="F181" s="254"/>
      <c r="G181" s="254"/>
      <c r="H181" s="253"/>
      <c r="I181" s="272"/>
      <c r="J181" s="270"/>
      <c r="K181" s="260"/>
      <c r="L181" s="261"/>
      <c r="M181" s="261"/>
      <c r="N181" s="262"/>
      <c r="O181" s="262"/>
      <c r="P181" s="262"/>
      <c r="Q181" s="262"/>
      <c r="R181" s="263"/>
      <c r="S181" s="263"/>
      <c r="T181" s="262"/>
      <c r="U181" s="264"/>
      <c r="V181" s="212" t="s">
        <v>1540</v>
      </c>
      <c r="W181" s="257"/>
      <c r="X181" s="257"/>
      <c r="Y181" s="257"/>
      <c r="Z181" s="257"/>
      <c r="AA181" s="257"/>
      <c r="AB181" s="257"/>
      <c r="AC181" s="257"/>
      <c r="AD181" s="258"/>
      <c r="AE181" s="258"/>
      <c r="AF181" s="258"/>
      <c r="AG181" s="258"/>
      <c r="AH181" s="341"/>
    </row>
    <row r="182" spans="1:34" ht="36" x14ac:dyDescent="0.25">
      <c r="A182" s="271"/>
      <c r="B182" s="261"/>
      <c r="C182" s="260"/>
      <c r="D182" s="267"/>
      <c r="E182" s="267"/>
      <c r="F182" s="254"/>
      <c r="G182" s="254"/>
      <c r="H182" s="253"/>
      <c r="I182" s="272"/>
      <c r="J182" s="270"/>
      <c r="K182" s="260"/>
      <c r="L182" s="261"/>
      <c r="M182" s="261"/>
      <c r="N182" s="262"/>
      <c r="O182" s="262"/>
      <c r="P182" s="262"/>
      <c r="Q182" s="262"/>
      <c r="R182" s="263"/>
      <c r="S182" s="263"/>
      <c r="T182" s="262"/>
      <c r="U182" s="264"/>
      <c r="V182" s="211" t="s">
        <v>1541</v>
      </c>
      <c r="W182" s="257"/>
      <c r="X182" s="257"/>
      <c r="Y182" s="257"/>
      <c r="Z182" s="257"/>
      <c r="AA182" s="257"/>
      <c r="AB182" s="257"/>
      <c r="AC182" s="257"/>
      <c r="AD182" s="258"/>
      <c r="AE182" s="258"/>
      <c r="AF182" s="258"/>
      <c r="AG182" s="258"/>
      <c r="AH182" s="341"/>
    </row>
    <row r="183" spans="1:34" ht="36" x14ac:dyDescent="0.25">
      <c r="A183" s="271"/>
      <c r="B183" s="261"/>
      <c r="C183" s="260"/>
      <c r="D183" s="267"/>
      <c r="E183" s="267"/>
      <c r="F183" s="254"/>
      <c r="G183" s="254"/>
      <c r="H183" s="253"/>
      <c r="I183" s="272"/>
      <c r="J183" s="270"/>
      <c r="K183" s="260"/>
      <c r="L183" s="261"/>
      <c r="M183" s="261"/>
      <c r="N183" s="262"/>
      <c r="O183" s="262"/>
      <c r="P183" s="262"/>
      <c r="Q183" s="262"/>
      <c r="R183" s="263"/>
      <c r="S183" s="263"/>
      <c r="T183" s="262"/>
      <c r="U183" s="264"/>
      <c r="V183" s="211" t="s">
        <v>1542</v>
      </c>
      <c r="W183" s="257"/>
      <c r="X183" s="257"/>
      <c r="Y183" s="257"/>
      <c r="Z183" s="257"/>
      <c r="AA183" s="257"/>
      <c r="AB183" s="257"/>
      <c r="AC183" s="257"/>
      <c r="AD183" s="258"/>
      <c r="AE183" s="258"/>
      <c r="AF183" s="258"/>
      <c r="AG183" s="258"/>
      <c r="AH183" s="341"/>
    </row>
    <row r="184" spans="1:34" ht="36" customHeight="1" x14ac:dyDescent="0.25">
      <c r="A184" s="271"/>
      <c r="B184" s="261"/>
      <c r="C184" s="260"/>
      <c r="D184" s="267"/>
      <c r="E184" s="267"/>
      <c r="F184" s="254"/>
      <c r="G184" s="254"/>
      <c r="H184" s="253"/>
      <c r="I184" s="272"/>
      <c r="J184" s="270"/>
      <c r="K184" s="260">
        <v>124</v>
      </c>
      <c r="L184" s="261" t="s">
        <v>1006</v>
      </c>
      <c r="M184" s="261" t="s">
        <v>1035</v>
      </c>
      <c r="N184" s="262" t="s">
        <v>1216</v>
      </c>
      <c r="O184" s="262" t="s">
        <v>445</v>
      </c>
      <c r="P184" s="262" t="s">
        <v>1032</v>
      </c>
      <c r="Q184" s="262">
        <v>0.25</v>
      </c>
      <c r="R184" s="254">
        <v>0.2</v>
      </c>
      <c r="S184" s="254">
        <v>1</v>
      </c>
      <c r="T184" s="254">
        <v>0.3</v>
      </c>
      <c r="U184" s="270">
        <v>0.4</v>
      </c>
      <c r="V184" s="265" t="s">
        <v>1610</v>
      </c>
      <c r="W184" s="257">
        <f>Z184+AB184</f>
        <v>593000</v>
      </c>
      <c r="X184" s="257"/>
      <c r="Y184" s="257"/>
      <c r="Z184" s="257">
        <v>493000</v>
      </c>
      <c r="AA184" s="257"/>
      <c r="AB184" s="257">
        <v>100000</v>
      </c>
      <c r="AC184" s="257"/>
      <c r="AD184" s="258"/>
      <c r="AE184" s="258"/>
      <c r="AF184" s="258"/>
      <c r="AG184" s="258"/>
      <c r="AH184" s="341"/>
    </row>
    <row r="185" spans="1:34" x14ac:dyDescent="0.25">
      <c r="A185" s="271"/>
      <c r="B185" s="261"/>
      <c r="C185" s="260"/>
      <c r="D185" s="267"/>
      <c r="E185" s="267"/>
      <c r="F185" s="254"/>
      <c r="G185" s="254"/>
      <c r="H185" s="253"/>
      <c r="I185" s="272"/>
      <c r="J185" s="270"/>
      <c r="K185" s="260"/>
      <c r="L185" s="261"/>
      <c r="M185" s="261"/>
      <c r="N185" s="262"/>
      <c r="O185" s="262"/>
      <c r="P185" s="262"/>
      <c r="Q185" s="262"/>
      <c r="R185" s="254"/>
      <c r="S185" s="254"/>
      <c r="T185" s="254"/>
      <c r="U185" s="270"/>
      <c r="V185" s="266"/>
      <c r="W185" s="257"/>
      <c r="X185" s="257"/>
      <c r="Y185" s="257"/>
      <c r="Z185" s="257"/>
      <c r="AA185" s="257"/>
      <c r="AB185" s="257"/>
      <c r="AC185" s="257"/>
      <c r="AD185" s="258"/>
      <c r="AE185" s="258"/>
      <c r="AF185" s="258"/>
      <c r="AG185" s="258"/>
      <c r="AH185" s="341"/>
    </row>
    <row r="186" spans="1:34" ht="51.75" customHeight="1" x14ac:dyDescent="0.25">
      <c r="A186" s="271"/>
      <c r="B186" s="261"/>
      <c r="C186" s="260">
        <v>31</v>
      </c>
      <c r="D186" s="261" t="s">
        <v>967</v>
      </c>
      <c r="E186" s="261" t="s">
        <v>239</v>
      </c>
      <c r="F186" s="254">
        <v>0.4</v>
      </c>
      <c r="G186" s="254">
        <v>0.8</v>
      </c>
      <c r="H186" s="253" t="s">
        <v>445</v>
      </c>
      <c r="I186" s="272">
        <v>0.45</v>
      </c>
      <c r="J186" s="270">
        <v>0.55000000000000004</v>
      </c>
      <c r="K186" s="260">
        <v>125</v>
      </c>
      <c r="L186" s="261" t="s">
        <v>1007</v>
      </c>
      <c r="M186" s="261" t="s">
        <v>331</v>
      </c>
      <c r="N186" s="262" t="s">
        <v>1216</v>
      </c>
      <c r="O186" s="262" t="s">
        <v>445</v>
      </c>
      <c r="P186" s="262" t="s">
        <v>1032</v>
      </c>
      <c r="Q186" s="262">
        <v>0.25</v>
      </c>
      <c r="R186" s="254">
        <v>0.2</v>
      </c>
      <c r="S186" s="254">
        <v>1</v>
      </c>
      <c r="T186" s="254">
        <v>0.3</v>
      </c>
      <c r="U186" s="270">
        <v>0.4</v>
      </c>
      <c r="V186" s="265" t="s">
        <v>1543</v>
      </c>
      <c r="W186" s="257">
        <f>Z186+AB186</f>
        <v>1049000</v>
      </c>
      <c r="X186" s="257"/>
      <c r="Y186" s="257"/>
      <c r="Z186" s="257">
        <v>949000</v>
      </c>
      <c r="AA186" s="257"/>
      <c r="AB186" s="257">
        <v>100000</v>
      </c>
      <c r="AC186" s="257"/>
      <c r="AD186" s="258"/>
      <c r="AE186" s="258"/>
      <c r="AF186" s="258"/>
      <c r="AG186" s="258"/>
      <c r="AH186" s="341"/>
    </row>
    <row r="187" spans="1:34" x14ac:dyDescent="0.25">
      <c r="A187" s="271"/>
      <c r="B187" s="261"/>
      <c r="C187" s="260"/>
      <c r="D187" s="261"/>
      <c r="E187" s="261"/>
      <c r="F187" s="254"/>
      <c r="G187" s="254"/>
      <c r="H187" s="253"/>
      <c r="I187" s="272"/>
      <c r="J187" s="270"/>
      <c r="K187" s="260"/>
      <c r="L187" s="261"/>
      <c r="M187" s="261"/>
      <c r="N187" s="262"/>
      <c r="O187" s="262"/>
      <c r="P187" s="262"/>
      <c r="Q187" s="262"/>
      <c r="R187" s="254"/>
      <c r="S187" s="254"/>
      <c r="T187" s="254"/>
      <c r="U187" s="270"/>
      <c r="V187" s="266"/>
      <c r="W187" s="257"/>
      <c r="X187" s="257"/>
      <c r="Y187" s="257"/>
      <c r="Z187" s="257"/>
      <c r="AA187" s="257"/>
      <c r="AB187" s="257"/>
      <c r="AC187" s="257"/>
      <c r="AD187" s="258"/>
      <c r="AE187" s="258"/>
      <c r="AF187" s="258"/>
      <c r="AG187" s="258"/>
      <c r="AH187" s="341"/>
    </row>
    <row r="188" spans="1:34" ht="47.25" customHeight="1" x14ac:dyDescent="0.25">
      <c r="A188" s="271"/>
      <c r="B188" s="267" t="s">
        <v>380</v>
      </c>
      <c r="C188" s="260">
        <v>32</v>
      </c>
      <c r="D188" s="267" t="s">
        <v>982</v>
      </c>
      <c r="E188" s="265" t="s">
        <v>1036</v>
      </c>
      <c r="F188" s="295">
        <v>0</v>
      </c>
      <c r="G188" s="297">
        <v>0.8</v>
      </c>
      <c r="H188" s="253" t="s">
        <v>445</v>
      </c>
      <c r="I188" s="299">
        <v>0</v>
      </c>
      <c r="J188" s="301">
        <v>0.3</v>
      </c>
      <c r="K188" s="260">
        <v>126</v>
      </c>
      <c r="L188" s="261" t="s">
        <v>1008</v>
      </c>
      <c r="M188" s="261" t="s">
        <v>1009</v>
      </c>
      <c r="N188" s="262" t="s">
        <v>1216</v>
      </c>
      <c r="O188" s="262" t="s">
        <v>445</v>
      </c>
      <c r="P188" s="262" t="s">
        <v>1033</v>
      </c>
      <c r="Q188" s="262">
        <v>0.25</v>
      </c>
      <c r="R188" s="263">
        <v>0</v>
      </c>
      <c r="S188" s="263">
        <v>8</v>
      </c>
      <c r="T188" s="262">
        <v>0</v>
      </c>
      <c r="U188" s="264">
        <v>4</v>
      </c>
      <c r="V188" s="128" t="s">
        <v>1544</v>
      </c>
      <c r="W188" s="257">
        <f>AB188</f>
        <v>100000</v>
      </c>
      <c r="X188" s="257"/>
      <c r="Y188" s="257"/>
      <c r="Z188" s="257"/>
      <c r="AA188" s="257"/>
      <c r="AB188" s="257">
        <v>100000</v>
      </c>
      <c r="AC188" s="257"/>
      <c r="AD188" s="258"/>
      <c r="AE188" s="258"/>
      <c r="AF188" s="258"/>
      <c r="AG188" s="258"/>
      <c r="AH188" s="341"/>
    </row>
    <row r="189" spans="1:34" ht="24" x14ac:dyDescent="0.25">
      <c r="A189" s="271"/>
      <c r="B189" s="267"/>
      <c r="C189" s="260"/>
      <c r="D189" s="267"/>
      <c r="E189" s="294"/>
      <c r="F189" s="296"/>
      <c r="G189" s="298"/>
      <c r="H189" s="253"/>
      <c r="I189" s="300"/>
      <c r="J189" s="302"/>
      <c r="K189" s="260"/>
      <c r="L189" s="261"/>
      <c r="M189" s="261"/>
      <c r="N189" s="262"/>
      <c r="O189" s="262"/>
      <c r="P189" s="262"/>
      <c r="Q189" s="262"/>
      <c r="R189" s="263"/>
      <c r="S189" s="263"/>
      <c r="T189" s="262"/>
      <c r="U189" s="264"/>
      <c r="V189" s="128" t="s">
        <v>1545</v>
      </c>
      <c r="W189" s="257"/>
      <c r="X189" s="257"/>
      <c r="Y189" s="257"/>
      <c r="Z189" s="257"/>
      <c r="AA189" s="257"/>
      <c r="AB189" s="257"/>
      <c r="AC189" s="257"/>
      <c r="AD189" s="258"/>
      <c r="AE189" s="258"/>
      <c r="AF189" s="258"/>
      <c r="AG189" s="258"/>
      <c r="AH189" s="341"/>
    </row>
    <row r="190" spans="1:34" ht="24" x14ac:dyDescent="0.25">
      <c r="A190" s="271"/>
      <c r="B190" s="267"/>
      <c r="C190" s="260"/>
      <c r="D190" s="267"/>
      <c r="E190" s="294"/>
      <c r="F190" s="296"/>
      <c r="G190" s="298"/>
      <c r="H190" s="291"/>
      <c r="I190" s="300"/>
      <c r="J190" s="302"/>
      <c r="K190" s="260">
        <v>127</v>
      </c>
      <c r="L190" s="292" t="s">
        <v>1010</v>
      </c>
      <c r="M190" s="293" t="s">
        <v>963</v>
      </c>
      <c r="N190" s="262" t="s">
        <v>1216</v>
      </c>
      <c r="O190" s="262" t="s">
        <v>445</v>
      </c>
      <c r="P190" s="262" t="s">
        <v>1033</v>
      </c>
      <c r="Q190" s="262">
        <v>0.35</v>
      </c>
      <c r="R190" s="262">
        <v>0</v>
      </c>
      <c r="S190" s="262">
        <v>4</v>
      </c>
      <c r="T190" s="262">
        <v>4</v>
      </c>
      <c r="U190" s="264" t="s">
        <v>1263</v>
      </c>
      <c r="V190" s="128" t="s">
        <v>1546</v>
      </c>
      <c r="W190" s="257">
        <v>10000</v>
      </c>
      <c r="X190" s="257"/>
      <c r="Y190" s="257"/>
      <c r="Z190" s="257"/>
      <c r="AA190" s="257"/>
      <c r="AB190" s="257">
        <v>10000</v>
      </c>
      <c r="AC190" s="257"/>
      <c r="AD190" s="258">
        <v>100000</v>
      </c>
      <c r="AE190" s="258"/>
      <c r="AF190" s="258">
        <v>150000</v>
      </c>
      <c r="AG190" s="258"/>
      <c r="AH190" s="341"/>
    </row>
    <row r="191" spans="1:34" ht="36" x14ac:dyDescent="0.25">
      <c r="A191" s="271"/>
      <c r="B191" s="267"/>
      <c r="C191" s="260"/>
      <c r="D191" s="267"/>
      <c r="E191" s="294"/>
      <c r="F191" s="296"/>
      <c r="G191" s="298"/>
      <c r="H191" s="291"/>
      <c r="I191" s="300"/>
      <c r="J191" s="302"/>
      <c r="K191" s="260"/>
      <c r="L191" s="292"/>
      <c r="M191" s="293"/>
      <c r="N191" s="262"/>
      <c r="O191" s="262"/>
      <c r="P191" s="262"/>
      <c r="Q191" s="262"/>
      <c r="R191" s="262"/>
      <c r="S191" s="262"/>
      <c r="T191" s="262"/>
      <c r="U191" s="264"/>
      <c r="V191" s="128" t="s">
        <v>1547</v>
      </c>
      <c r="W191" s="257"/>
      <c r="X191" s="257"/>
      <c r="Y191" s="257"/>
      <c r="Z191" s="257"/>
      <c r="AA191" s="257"/>
      <c r="AB191" s="257"/>
      <c r="AC191" s="257"/>
      <c r="AD191" s="258"/>
      <c r="AE191" s="258"/>
      <c r="AF191" s="258"/>
      <c r="AG191" s="258"/>
      <c r="AH191" s="341"/>
    </row>
    <row r="192" spans="1:34" ht="24" x14ac:dyDescent="0.25">
      <c r="A192" s="271" t="s">
        <v>1013</v>
      </c>
      <c r="B192" s="267" t="s">
        <v>1105</v>
      </c>
      <c r="C192" s="260">
        <v>33</v>
      </c>
      <c r="D192" s="267" t="s">
        <v>1106</v>
      </c>
      <c r="E192" s="267" t="s">
        <v>1107</v>
      </c>
      <c r="F192" s="262" t="s">
        <v>1108</v>
      </c>
      <c r="G192" s="262" t="s">
        <v>1109</v>
      </c>
      <c r="H192" s="253" t="s">
        <v>445</v>
      </c>
      <c r="I192" s="262" t="s">
        <v>1257</v>
      </c>
      <c r="J192" s="264" t="s">
        <v>1338</v>
      </c>
      <c r="K192" s="260">
        <v>128</v>
      </c>
      <c r="L192" s="261" t="s">
        <v>1199</v>
      </c>
      <c r="M192" s="261" t="s">
        <v>1110</v>
      </c>
      <c r="N192" s="262" t="s">
        <v>1216</v>
      </c>
      <c r="O192" s="262" t="s">
        <v>445</v>
      </c>
      <c r="P192" s="262" t="s">
        <v>1208</v>
      </c>
      <c r="Q192" s="262">
        <v>0.15</v>
      </c>
      <c r="R192" s="263">
        <v>0</v>
      </c>
      <c r="S192" s="263">
        <v>850</v>
      </c>
      <c r="T192" s="262">
        <v>1631</v>
      </c>
      <c r="U192" s="264" t="s">
        <v>2092</v>
      </c>
      <c r="V192" s="216" t="s">
        <v>1548</v>
      </c>
      <c r="W192" s="284">
        <v>5000000</v>
      </c>
      <c r="X192" s="257"/>
      <c r="Y192" s="257"/>
      <c r="Z192" s="287">
        <v>5000000</v>
      </c>
      <c r="AA192" s="257"/>
      <c r="AB192" s="257"/>
      <c r="AC192" s="257"/>
      <c r="AD192" s="258"/>
      <c r="AE192" s="258"/>
      <c r="AF192" s="258"/>
      <c r="AG192" s="258"/>
      <c r="AH192" s="341"/>
    </row>
    <row r="193" spans="1:34" ht="36" x14ac:dyDescent="0.25">
      <c r="A193" s="271"/>
      <c r="B193" s="267"/>
      <c r="C193" s="260"/>
      <c r="D193" s="267"/>
      <c r="E193" s="267"/>
      <c r="F193" s="262"/>
      <c r="G193" s="262"/>
      <c r="H193" s="253"/>
      <c r="I193" s="262"/>
      <c r="J193" s="264"/>
      <c r="K193" s="260"/>
      <c r="L193" s="261"/>
      <c r="M193" s="261"/>
      <c r="N193" s="262"/>
      <c r="O193" s="262"/>
      <c r="P193" s="262"/>
      <c r="Q193" s="262"/>
      <c r="R193" s="263"/>
      <c r="S193" s="263"/>
      <c r="T193" s="262"/>
      <c r="U193" s="264"/>
      <c r="V193" s="212" t="s">
        <v>2090</v>
      </c>
      <c r="W193" s="285"/>
      <c r="X193" s="257"/>
      <c r="Y193" s="257"/>
      <c r="Z193" s="288"/>
      <c r="AA193" s="257"/>
      <c r="AB193" s="257"/>
      <c r="AC193" s="257"/>
      <c r="AD193" s="258"/>
      <c r="AE193" s="258"/>
      <c r="AF193" s="258"/>
      <c r="AG193" s="258"/>
      <c r="AH193" s="341"/>
    </row>
    <row r="194" spans="1:34" ht="24" x14ac:dyDescent="0.25">
      <c r="A194" s="271"/>
      <c r="B194" s="267"/>
      <c r="C194" s="260"/>
      <c r="D194" s="267"/>
      <c r="E194" s="267"/>
      <c r="F194" s="262"/>
      <c r="G194" s="262"/>
      <c r="H194" s="253"/>
      <c r="I194" s="262"/>
      <c r="J194" s="264"/>
      <c r="K194" s="260"/>
      <c r="L194" s="261"/>
      <c r="M194" s="261"/>
      <c r="N194" s="262"/>
      <c r="O194" s="262"/>
      <c r="P194" s="262"/>
      <c r="Q194" s="262"/>
      <c r="R194" s="263"/>
      <c r="S194" s="263"/>
      <c r="T194" s="262"/>
      <c r="U194" s="264"/>
      <c r="V194" s="212" t="s">
        <v>2091</v>
      </c>
      <c r="W194" s="285"/>
      <c r="X194" s="257"/>
      <c r="Y194" s="257"/>
      <c r="Z194" s="288"/>
      <c r="AA194" s="257"/>
      <c r="AB194" s="257"/>
      <c r="AC194" s="257"/>
      <c r="AD194" s="258"/>
      <c r="AE194" s="258"/>
      <c r="AF194" s="258"/>
      <c r="AG194" s="258"/>
      <c r="AH194" s="341"/>
    </row>
    <row r="195" spans="1:34" ht="24" x14ac:dyDescent="0.25">
      <c r="A195" s="271"/>
      <c r="B195" s="267"/>
      <c r="C195" s="260"/>
      <c r="D195" s="267"/>
      <c r="E195" s="267"/>
      <c r="F195" s="262"/>
      <c r="G195" s="262"/>
      <c r="H195" s="253"/>
      <c r="I195" s="262"/>
      <c r="J195" s="264"/>
      <c r="K195" s="260"/>
      <c r="L195" s="261"/>
      <c r="M195" s="261"/>
      <c r="N195" s="262"/>
      <c r="O195" s="262"/>
      <c r="P195" s="262"/>
      <c r="Q195" s="262"/>
      <c r="R195" s="263"/>
      <c r="S195" s="263"/>
      <c r="T195" s="262"/>
      <c r="U195" s="264"/>
      <c r="V195" s="216" t="s">
        <v>1548</v>
      </c>
      <c r="W195" s="285"/>
      <c r="X195" s="257"/>
      <c r="Y195" s="257"/>
      <c r="Z195" s="288"/>
      <c r="AA195" s="257"/>
      <c r="AB195" s="257"/>
      <c r="AC195" s="257"/>
      <c r="AD195" s="258"/>
      <c r="AE195" s="258"/>
      <c r="AF195" s="258"/>
      <c r="AG195" s="258"/>
      <c r="AH195" s="341"/>
    </row>
    <row r="196" spans="1:34" ht="36" x14ac:dyDescent="0.25">
      <c r="A196" s="271"/>
      <c r="B196" s="267"/>
      <c r="C196" s="260"/>
      <c r="D196" s="267"/>
      <c r="E196" s="267"/>
      <c r="F196" s="262"/>
      <c r="G196" s="262"/>
      <c r="H196" s="253"/>
      <c r="I196" s="262"/>
      <c r="J196" s="264"/>
      <c r="K196" s="260">
        <v>129</v>
      </c>
      <c r="L196" s="261" t="s">
        <v>1112</v>
      </c>
      <c r="M196" s="261" t="s">
        <v>1113</v>
      </c>
      <c r="N196" s="262" t="s">
        <v>1216</v>
      </c>
      <c r="O196" s="262" t="s">
        <v>445</v>
      </c>
      <c r="P196" s="262" t="s">
        <v>1208</v>
      </c>
      <c r="Q196" s="262">
        <v>0.15</v>
      </c>
      <c r="R196" s="263">
        <v>0</v>
      </c>
      <c r="S196" s="263">
        <v>24</v>
      </c>
      <c r="T196" s="262">
        <v>6</v>
      </c>
      <c r="U196" s="264" t="s">
        <v>2094</v>
      </c>
      <c r="V196" s="212" t="s">
        <v>2093</v>
      </c>
      <c r="W196" s="285"/>
      <c r="X196" s="257"/>
      <c r="Y196" s="257"/>
      <c r="Z196" s="288"/>
      <c r="AA196" s="257"/>
      <c r="AB196" s="257"/>
      <c r="AC196" s="257"/>
      <c r="AD196" s="258"/>
      <c r="AE196" s="258"/>
      <c r="AF196" s="258"/>
      <c r="AG196" s="258"/>
      <c r="AH196" s="341"/>
    </row>
    <row r="197" spans="1:34" ht="45.75" customHeight="1" x14ac:dyDescent="0.25">
      <c r="A197" s="271"/>
      <c r="B197" s="267"/>
      <c r="C197" s="260"/>
      <c r="D197" s="267"/>
      <c r="E197" s="267"/>
      <c r="F197" s="262"/>
      <c r="G197" s="262"/>
      <c r="H197" s="253"/>
      <c r="I197" s="262"/>
      <c r="J197" s="264"/>
      <c r="K197" s="260"/>
      <c r="L197" s="261"/>
      <c r="M197" s="261"/>
      <c r="N197" s="262"/>
      <c r="O197" s="262"/>
      <c r="P197" s="262"/>
      <c r="Q197" s="262"/>
      <c r="R197" s="263"/>
      <c r="S197" s="263"/>
      <c r="T197" s="262"/>
      <c r="U197" s="264"/>
      <c r="V197" s="217" t="s">
        <v>1549</v>
      </c>
      <c r="W197" s="285"/>
      <c r="X197" s="257"/>
      <c r="Y197" s="257"/>
      <c r="Z197" s="288"/>
      <c r="AA197" s="257"/>
      <c r="AB197" s="257"/>
      <c r="AC197" s="257"/>
      <c r="AD197" s="258"/>
      <c r="AE197" s="258"/>
      <c r="AF197" s="258"/>
      <c r="AG197" s="258"/>
      <c r="AH197" s="341"/>
    </row>
    <row r="198" spans="1:34" ht="40.5" customHeight="1" x14ac:dyDescent="0.25">
      <c r="A198" s="271"/>
      <c r="B198" s="267"/>
      <c r="C198" s="260"/>
      <c r="D198" s="267"/>
      <c r="E198" s="267"/>
      <c r="F198" s="262"/>
      <c r="G198" s="262"/>
      <c r="H198" s="253"/>
      <c r="I198" s="262"/>
      <c r="J198" s="264"/>
      <c r="K198" s="260">
        <v>130</v>
      </c>
      <c r="L198" s="261" t="s">
        <v>1114</v>
      </c>
      <c r="M198" s="261" t="s">
        <v>1115</v>
      </c>
      <c r="N198" s="262" t="s">
        <v>1216</v>
      </c>
      <c r="O198" s="262" t="s">
        <v>445</v>
      </c>
      <c r="P198" s="262" t="s">
        <v>1209</v>
      </c>
      <c r="Q198" s="262">
        <v>0.05</v>
      </c>
      <c r="R198" s="263">
        <v>0</v>
      </c>
      <c r="S198" s="263">
        <v>234</v>
      </c>
      <c r="T198" s="262">
        <v>1</v>
      </c>
      <c r="U198" s="264" t="s">
        <v>2096</v>
      </c>
      <c r="V198" s="265" t="s">
        <v>2095</v>
      </c>
      <c r="W198" s="285"/>
      <c r="X198" s="257"/>
      <c r="Y198" s="257"/>
      <c r="Z198" s="288"/>
      <c r="AA198" s="257"/>
      <c r="AB198" s="257"/>
      <c r="AC198" s="257"/>
      <c r="AD198" s="258"/>
      <c r="AE198" s="258"/>
      <c r="AF198" s="258"/>
      <c r="AG198" s="258"/>
      <c r="AH198" s="341"/>
    </row>
    <row r="199" spans="1:34" ht="29.25" customHeight="1" x14ac:dyDescent="0.25">
      <c r="A199" s="271"/>
      <c r="B199" s="267"/>
      <c r="C199" s="260"/>
      <c r="D199" s="267"/>
      <c r="E199" s="267"/>
      <c r="F199" s="262"/>
      <c r="G199" s="262"/>
      <c r="H199" s="253"/>
      <c r="I199" s="262"/>
      <c r="J199" s="264"/>
      <c r="K199" s="260"/>
      <c r="L199" s="261"/>
      <c r="M199" s="261"/>
      <c r="N199" s="262"/>
      <c r="O199" s="262"/>
      <c r="P199" s="262"/>
      <c r="Q199" s="262"/>
      <c r="R199" s="263"/>
      <c r="S199" s="263"/>
      <c r="T199" s="262"/>
      <c r="U199" s="264"/>
      <c r="V199" s="266"/>
      <c r="W199" s="285"/>
      <c r="X199" s="257"/>
      <c r="Y199" s="257"/>
      <c r="Z199" s="288"/>
      <c r="AA199" s="257"/>
      <c r="AB199" s="257"/>
      <c r="AC199" s="257"/>
      <c r="AD199" s="258"/>
      <c r="AE199" s="258"/>
      <c r="AF199" s="258"/>
      <c r="AG199" s="258"/>
      <c r="AH199" s="341"/>
    </row>
    <row r="200" spans="1:34" ht="37.5" customHeight="1" x14ac:dyDescent="0.25">
      <c r="A200" s="271"/>
      <c r="B200" s="267"/>
      <c r="C200" s="260"/>
      <c r="D200" s="267"/>
      <c r="E200" s="267"/>
      <c r="F200" s="262"/>
      <c r="G200" s="262"/>
      <c r="H200" s="253"/>
      <c r="I200" s="262"/>
      <c r="J200" s="264"/>
      <c r="K200" s="260">
        <v>131</v>
      </c>
      <c r="L200" s="261" t="s">
        <v>1116</v>
      </c>
      <c r="M200" s="261" t="s">
        <v>1117</v>
      </c>
      <c r="N200" s="262" t="s">
        <v>1216</v>
      </c>
      <c r="O200" s="262" t="s">
        <v>445</v>
      </c>
      <c r="P200" s="262" t="s">
        <v>1209</v>
      </c>
      <c r="Q200" s="262">
        <v>0.05</v>
      </c>
      <c r="R200" s="263">
        <v>0</v>
      </c>
      <c r="S200" s="263">
        <v>5000</v>
      </c>
      <c r="T200" s="262">
        <v>120</v>
      </c>
      <c r="U200" s="264" t="s">
        <v>2098</v>
      </c>
      <c r="V200" s="265" t="s">
        <v>2097</v>
      </c>
      <c r="W200" s="285"/>
      <c r="X200" s="257"/>
      <c r="Y200" s="257"/>
      <c r="Z200" s="288"/>
      <c r="AA200" s="257"/>
      <c r="AB200" s="257"/>
      <c r="AC200" s="257"/>
      <c r="AD200" s="258"/>
      <c r="AE200" s="258"/>
      <c r="AF200" s="258"/>
      <c r="AG200" s="258"/>
      <c r="AH200" s="341"/>
    </row>
    <row r="201" spans="1:34" ht="41.25" customHeight="1" x14ac:dyDescent="0.25">
      <c r="A201" s="271"/>
      <c r="B201" s="267"/>
      <c r="C201" s="260"/>
      <c r="D201" s="267"/>
      <c r="E201" s="267"/>
      <c r="F201" s="262"/>
      <c r="G201" s="262"/>
      <c r="H201" s="253"/>
      <c r="I201" s="262"/>
      <c r="J201" s="264"/>
      <c r="K201" s="260"/>
      <c r="L201" s="261"/>
      <c r="M201" s="261"/>
      <c r="N201" s="262"/>
      <c r="O201" s="262"/>
      <c r="P201" s="262"/>
      <c r="Q201" s="262"/>
      <c r="R201" s="263"/>
      <c r="S201" s="263"/>
      <c r="T201" s="262"/>
      <c r="U201" s="264"/>
      <c r="V201" s="266"/>
      <c r="W201" s="285"/>
      <c r="X201" s="257"/>
      <c r="Y201" s="257"/>
      <c r="Z201" s="288"/>
      <c r="AA201" s="257"/>
      <c r="AB201" s="257"/>
      <c r="AC201" s="257"/>
      <c r="AD201" s="258"/>
      <c r="AE201" s="258"/>
      <c r="AF201" s="258"/>
      <c r="AG201" s="258"/>
      <c r="AH201" s="341"/>
    </row>
    <row r="202" spans="1:34" ht="33" customHeight="1" x14ac:dyDescent="0.25">
      <c r="A202" s="271"/>
      <c r="B202" s="267"/>
      <c r="C202" s="260"/>
      <c r="D202" s="267"/>
      <c r="E202" s="267"/>
      <c r="F202" s="262"/>
      <c r="G202" s="262"/>
      <c r="H202" s="253"/>
      <c r="I202" s="262"/>
      <c r="J202" s="264"/>
      <c r="K202" s="260">
        <v>132</v>
      </c>
      <c r="L202" s="261" t="s">
        <v>1118</v>
      </c>
      <c r="M202" s="261" t="s">
        <v>1119</v>
      </c>
      <c r="N202" s="262" t="s">
        <v>1216</v>
      </c>
      <c r="O202" s="262" t="s">
        <v>445</v>
      </c>
      <c r="P202" s="262" t="s">
        <v>1208</v>
      </c>
      <c r="Q202" s="262">
        <v>0.05</v>
      </c>
      <c r="R202" s="263">
        <v>0</v>
      </c>
      <c r="S202" s="263">
        <v>1</v>
      </c>
      <c r="T202" s="262">
        <v>1</v>
      </c>
      <c r="U202" s="264">
        <v>1</v>
      </c>
      <c r="V202" s="265" t="s">
        <v>2099</v>
      </c>
      <c r="W202" s="285"/>
      <c r="X202" s="257"/>
      <c r="Y202" s="257"/>
      <c r="Z202" s="288"/>
      <c r="AA202" s="257"/>
      <c r="AB202" s="257"/>
      <c r="AC202" s="257"/>
      <c r="AD202" s="258"/>
      <c r="AE202" s="258"/>
      <c r="AF202" s="258"/>
      <c r="AG202" s="258"/>
      <c r="AH202" s="341"/>
    </row>
    <row r="203" spans="1:34" x14ac:dyDescent="0.25">
      <c r="A203" s="271"/>
      <c r="B203" s="267"/>
      <c r="C203" s="260"/>
      <c r="D203" s="267"/>
      <c r="E203" s="267"/>
      <c r="F203" s="262"/>
      <c r="G203" s="262"/>
      <c r="H203" s="253"/>
      <c r="I203" s="262"/>
      <c r="J203" s="264"/>
      <c r="K203" s="260"/>
      <c r="L203" s="261"/>
      <c r="M203" s="261"/>
      <c r="N203" s="262"/>
      <c r="O203" s="262"/>
      <c r="P203" s="262"/>
      <c r="Q203" s="262"/>
      <c r="R203" s="263"/>
      <c r="S203" s="263"/>
      <c r="T203" s="262"/>
      <c r="U203" s="264"/>
      <c r="V203" s="266"/>
      <c r="W203" s="285"/>
      <c r="X203" s="257"/>
      <c r="Y203" s="257"/>
      <c r="Z203" s="288"/>
      <c r="AA203" s="257"/>
      <c r="AB203" s="257"/>
      <c r="AC203" s="257"/>
      <c r="AD203" s="258"/>
      <c r="AE203" s="258"/>
      <c r="AF203" s="258"/>
      <c r="AG203" s="258"/>
      <c r="AH203" s="341"/>
    </row>
    <row r="204" spans="1:34" ht="43.5" customHeight="1" x14ac:dyDescent="0.25">
      <c r="A204" s="271"/>
      <c r="B204" s="267"/>
      <c r="C204" s="260"/>
      <c r="D204" s="267"/>
      <c r="E204" s="267"/>
      <c r="F204" s="276"/>
      <c r="G204" s="276"/>
      <c r="H204" s="281"/>
      <c r="I204" s="276"/>
      <c r="J204" s="290"/>
      <c r="K204" s="260">
        <v>133</v>
      </c>
      <c r="L204" s="261" t="s">
        <v>1120</v>
      </c>
      <c r="M204" s="261" t="s">
        <v>1121</v>
      </c>
      <c r="N204" s="262" t="s">
        <v>1216</v>
      </c>
      <c r="O204" s="262" t="s">
        <v>445</v>
      </c>
      <c r="P204" s="262" t="s">
        <v>1208</v>
      </c>
      <c r="Q204" s="262">
        <v>0.05</v>
      </c>
      <c r="R204" s="263">
        <v>0</v>
      </c>
      <c r="S204" s="263">
        <v>234</v>
      </c>
      <c r="T204" s="262">
        <v>2</v>
      </c>
      <c r="U204" s="264" t="s">
        <v>2101</v>
      </c>
      <c r="V204" s="265" t="s">
        <v>2100</v>
      </c>
      <c r="W204" s="285"/>
      <c r="X204" s="257"/>
      <c r="Y204" s="257"/>
      <c r="Z204" s="288"/>
      <c r="AA204" s="257"/>
      <c r="AB204" s="257"/>
      <c r="AC204" s="257"/>
      <c r="AD204" s="258"/>
      <c r="AE204" s="258"/>
      <c r="AF204" s="258"/>
      <c r="AG204" s="258"/>
      <c r="AH204" s="341"/>
    </row>
    <row r="205" spans="1:34" x14ac:dyDescent="0.25">
      <c r="A205" s="271"/>
      <c r="B205" s="267"/>
      <c r="C205" s="260"/>
      <c r="D205" s="267"/>
      <c r="E205" s="267"/>
      <c r="F205" s="276"/>
      <c r="G205" s="276"/>
      <c r="H205" s="281"/>
      <c r="I205" s="276"/>
      <c r="J205" s="290"/>
      <c r="K205" s="260"/>
      <c r="L205" s="261"/>
      <c r="M205" s="261"/>
      <c r="N205" s="262"/>
      <c r="O205" s="262"/>
      <c r="P205" s="262"/>
      <c r="Q205" s="262"/>
      <c r="R205" s="263"/>
      <c r="S205" s="263"/>
      <c r="T205" s="262"/>
      <c r="U205" s="264"/>
      <c r="V205" s="266"/>
      <c r="W205" s="285"/>
      <c r="X205" s="257"/>
      <c r="Y205" s="257"/>
      <c r="Z205" s="288"/>
      <c r="AA205" s="257"/>
      <c r="AB205" s="257"/>
      <c r="AC205" s="257"/>
      <c r="AD205" s="258"/>
      <c r="AE205" s="258"/>
      <c r="AF205" s="258"/>
      <c r="AG205" s="258"/>
      <c r="AH205" s="341"/>
    </row>
    <row r="206" spans="1:34" ht="42.75" customHeight="1" x14ac:dyDescent="0.25">
      <c r="A206" s="271"/>
      <c r="B206" s="267"/>
      <c r="C206" s="260"/>
      <c r="D206" s="267"/>
      <c r="E206" s="267"/>
      <c r="F206" s="276"/>
      <c r="G206" s="276"/>
      <c r="H206" s="281"/>
      <c r="I206" s="276"/>
      <c r="J206" s="290"/>
      <c r="K206" s="260">
        <v>134</v>
      </c>
      <c r="L206" s="261" t="s">
        <v>1122</v>
      </c>
      <c r="M206" s="261" t="s">
        <v>1123</v>
      </c>
      <c r="N206" s="262" t="s">
        <v>1216</v>
      </c>
      <c r="O206" s="262" t="s">
        <v>445</v>
      </c>
      <c r="P206" s="262" t="s">
        <v>1208</v>
      </c>
      <c r="Q206" s="262">
        <v>0.05</v>
      </c>
      <c r="R206" s="262">
        <v>0</v>
      </c>
      <c r="S206" s="262">
        <v>936</v>
      </c>
      <c r="T206" s="274">
        <v>18</v>
      </c>
      <c r="U206" s="275" t="s">
        <v>2103</v>
      </c>
      <c r="V206" s="265" t="s">
        <v>2102</v>
      </c>
      <c r="W206" s="285"/>
      <c r="X206" s="257"/>
      <c r="Y206" s="257"/>
      <c r="Z206" s="288"/>
      <c r="AA206" s="257"/>
      <c r="AB206" s="257"/>
      <c r="AC206" s="257"/>
      <c r="AD206" s="258"/>
      <c r="AE206" s="258"/>
      <c r="AF206" s="258"/>
      <c r="AG206" s="258"/>
      <c r="AH206" s="341"/>
    </row>
    <row r="207" spans="1:34" x14ac:dyDescent="0.25">
      <c r="A207" s="271"/>
      <c r="B207" s="267"/>
      <c r="C207" s="260"/>
      <c r="D207" s="267"/>
      <c r="E207" s="267"/>
      <c r="F207" s="276"/>
      <c r="G207" s="276"/>
      <c r="H207" s="281"/>
      <c r="I207" s="276"/>
      <c r="J207" s="290"/>
      <c r="K207" s="260"/>
      <c r="L207" s="261"/>
      <c r="M207" s="268"/>
      <c r="N207" s="262"/>
      <c r="O207" s="262"/>
      <c r="P207" s="262"/>
      <c r="Q207" s="262"/>
      <c r="R207" s="262"/>
      <c r="S207" s="262"/>
      <c r="T207" s="274"/>
      <c r="U207" s="275"/>
      <c r="V207" s="266"/>
      <c r="W207" s="285"/>
      <c r="X207" s="257"/>
      <c r="Y207" s="257"/>
      <c r="Z207" s="288"/>
      <c r="AA207" s="257"/>
      <c r="AB207" s="257"/>
      <c r="AC207" s="257"/>
      <c r="AD207" s="258"/>
      <c r="AE207" s="258"/>
      <c r="AF207" s="258"/>
      <c r="AG207" s="258"/>
      <c r="AH207" s="341"/>
    </row>
    <row r="208" spans="1:34" x14ac:dyDescent="0.25">
      <c r="A208" s="271"/>
      <c r="B208" s="267"/>
      <c r="C208" s="260">
        <v>34</v>
      </c>
      <c r="D208" s="267" t="s">
        <v>1124</v>
      </c>
      <c r="E208" s="267" t="s">
        <v>1125</v>
      </c>
      <c r="F208" s="279">
        <v>2.9100000000000001E-2</v>
      </c>
      <c r="G208" s="280">
        <v>0.02</v>
      </c>
      <c r="H208" s="281" t="s">
        <v>447</v>
      </c>
      <c r="I208" s="282">
        <v>2.9100000000000001E-2</v>
      </c>
      <c r="J208" s="283">
        <v>2.7E-2</v>
      </c>
      <c r="K208" s="260">
        <v>135</v>
      </c>
      <c r="L208" s="261" t="s">
        <v>1126</v>
      </c>
      <c r="M208" s="261" t="s">
        <v>1127</v>
      </c>
      <c r="N208" s="262" t="s">
        <v>1216</v>
      </c>
      <c r="O208" s="262" t="s">
        <v>445</v>
      </c>
      <c r="P208" s="262" t="s">
        <v>1208</v>
      </c>
      <c r="Q208" s="262">
        <v>0.05</v>
      </c>
      <c r="R208" s="263">
        <v>0</v>
      </c>
      <c r="S208" s="263">
        <v>25336</v>
      </c>
      <c r="T208" s="262">
        <v>120</v>
      </c>
      <c r="U208" s="264" t="s">
        <v>2105</v>
      </c>
      <c r="V208" s="265" t="s">
        <v>2104</v>
      </c>
      <c r="W208" s="285"/>
      <c r="X208" s="257"/>
      <c r="Y208" s="257"/>
      <c r="Z208" s="288"/>
      <c r="AA208" s="257"/>
      <c r="AB208" s="257"/>
      <c r="AC208" s="257"/>
      <c r="AD208" s="258"/>
      <c r="AE208" s="258"/>
      <c r="AF208" s="258"/>
      <c r="AG208" s="258"/>
      <c r="AH208" s="341"/>
    </row>
    <row r="209" spans="1:34" ht="48" customHeight="1" x14ac:dyDescent="0.25">
      <c r="A209" s="271"/>
      <c r="B209" s="267"/>
      <c r="C209" s="260"/>
      <c r="D209" s="267"/>
      <c r="E209" s="267"/>
      <c r="F209" s="279"/>
      <c r="G209" s="280"/>
      <c r="H209" s="281"/>
      <c r="I209" s="282"/>
      <c r="J209" s="283"/>
      <c r="K209" s="260"/>
      <c r="L209" s="261"/>
      <c r="M209" s="261"/>
      <c r="N209" s="262"/>
      <c r="O209" s="262"/>
      <c r="P209" s="262"/>
      <c r="Q209" s="262"/>
      <c r="R209" s="263"/>
      <c r="S209" s="263"/>
      <c r="T209" s="262"/>
      <c r="U209" s="264"/>
      <c r="V209" s="266"/>
      <c r="W209" s="285"/>
      <c r="X209" s="257"/>
      <c r="Y209" s="257"/>
      <c r="Z209" s="288"/>
      <c r="AA209" s="257"/>
      <c r="AB209" s="257"/>
      <c r="AC209" s="257"/>
      <c r="AD209" s="258"/>
      <c r="AE209" s="258"/>
      <c r="AF209" s="258"/>
      <c r="AG209" s="258"/>
      <c r="AH209" s="341"/>
    </row>
    <row r="210" spans="1:34" x14ac:dyDescent="0.25">
      <c r="A210" s="271"/>
      <c r="B210" s="267"/>
      <c r="C210" s="260"/>
      <c r="D210" s="267"/>
      <c r="E210" s="267"/>
      <c r="F210" s="279"/>
      <c r="G210" s="280"/>
      <c r="H210" s="281"/>
      <c r="I210" s="282"/>
      <c r="J210" s="283"/>
      <c r="K210" s="260">
        <v>136</v>
      </c>
      <c r="L210" s="261" t="s">
        <v>1128</v>
      </c>
      <c r="M210" s="261" t="s">
        <v>1129</v>
      </c>
      <c r="N210" s="262" t="s">
        <v>1216</v>
      </c>
      <c r="O210" s="262" t="s">
        <v>445</v>
      </c>
      <c r="P210" s="262" t="s">
        <v>1210</v>
      </c>
      <c r="Q210" s="262">
        <v>0.05</v>
      </c>
      <c r="R210" s="262">
        <v>0</v>
      </c>
      <c r="S210" s="262">
        <v>936</v>
      </c>
      <c r="T210" s="274">
        <v>120</v>
      </c>
      <c r="U210" s="275" t="s">
        <v>2107</v>
      </c>
      <c r="V210" s="265" t="s">
        <v>2106</v>
      </c>
      <c r="W210" s="285"/>
      <c r="X210" s="257"/>
      <c r="Y210" s="257"/>
      <c r="Z210" s="288"/>
      <c r="AA210" s="257"/>
      <c r="AB210" s="257"/>
      <c r="AC210" s="257"/>
      <c r="AD210" s="258"/>
      <c r="AE210" s="258"/>
      <c r="AF210" s="258"/>
      <c r="AG210" s="258"/>
      <c r="AH210" s="341"/>
    </row>
    <row r="211" spans="1:34" ht="36" customHeight="1" x14ac:dyDescent="0.25">
      <c r="A211" s="271"/>
      <c r="B211" s="267"/>
      <c r="C211" s="260"/>
      <c r="D211" s="267"/>
      <c r="E211" s="267"/>
      <c r="F211" s="279"/>
      <c r="G211" s="280"/>
      <c r="H211" s="281"/>
      <c r="I211" s="282"/>
      <c r="J211" s="283"/>
      <c r="K211" s="260"/>
      <c r="L211" s="261"/>
      <c r="M211" s="261"/>
      <c r="N211" s="262"/>
      <c r="O211" s="262"/>
      <c r="P211" s="262"/>
      <c r="Q211" s="262"/>
      <c r="R211" s="262"/>
      <c r="S211" s="262"/>
      <c r="T211" s="274"/>
      <c r="U211" s="275"/>
      <c r="V211" s="266"/>
      <c r="W211" s="285"/>
      <c r="X211" s="257"/>
      <c r="Y211" s="257"/>
      <c r="Z211" s="288"/>
      <c r="AA211" s="257"/>
      <c r="AB211" s="257"/>
      <c r="AC211" s="257"/>
      <c r="AD211" s="258"/>
      <c r="AE211" s="258"/>
      <c r="AF211" s="258"/>
      <c r="AG211" s="258"/>
      <c r="AH211" s="341"/>
    </row>
    <row r="212" spans="1:34" x14ac:dyDescent="0.25">
      <c r="A212" s="271"/>
      <c r="B212" s="267"/>
      <c r="C212" s="260">
        <v>35</v>
      </c>
      <c r="D212" s="267" t="s">
        <v>1130</v>
      </c>
      <c r="E212" s="267" t="s">
        <v>1131</v>
      </c>
      <c r="F212" s="276">
        <v>0</v>
      </c>
      <c r="G212" s="276">
        <v>234</v>
      </c>
      <c r="H212" s="253" t="s">
        <v>445</v>
      </c>
      <c r="I212" s="269">
        <v>1</v>
      </c>
      <c r="J212" s="277" t="s">
        <v>1339</v>
      </c>
      <c r="K212" s="260">
        <v>137</v>
      </c>
      <c r="L212" s="261" t="s">
        <v>1132</v>
      </c>
      <c r="M212" s="261" t="s">
        <v>1133</v>
      </c>
      <c r="N212" s="262" t="s">
        <v>1216</v>
      </c>
      <c r="O212" s="262" t="s">
        <v>445</v>
      </c>
      <c r="P212" s="262" t="s">
        <v>1208</v>
      </c>
      <c r="Q212" s="262">
        <v>0.25</v>
      </c>
      <c r="R212" s="263">
        <v>0</v>
      </c>
      <c r="S212" s="263">
        <v>4</v>
      </c>
      <c r="T212" s="262">
        <v>1</v>
      </c>
      <c r="U212" s="264" t="s">
        <v>507</v>
      </c>
      <c r="V212" s="265" t="s">
        <v>1870</v>
      </c>
      <c r="W212" s="285"/>
      <c r="X212" s="257"/>
      <c r="Y212" s="257"/>
      <c r="Z212" s="288"/>
      <c r="AA212" s="257"/>
      <c r="AB212" s="257"/>
      <c r="AC212" s="257"/>
      <c r="AD212" s="258"/>
      <c r="AE212" s="258"/>
      <c r="AF212" s="258"/>
      <c r="AG212" s="258"/>
      <c r="AH212" s="341"/>
    </row>
    <row r="213" spans="1:34" x14ac:dyDescent="0.25">
      <c r="A213" s="271"/>
      <c r="B213" s="267"/>
      <c r="C213" s="260"/>
      <c r="D213" s="267"/>
      <c r="E213" s="267"/>
      <c r="F213" s="276"/>
      <c r="G213" s="276"/>
      <c r="H213" s="253"/>
      <c r="I213" s="269"/>
      <c r="J213" s="277"/>
      <c r="K213" s="260"/>
      <c r="L213" s="261"/>
      <c r="M213" s="261"/>
      <c r="N213" s="262"/>
      <c r="O213" s="262"/>
      <c r="P213" s="262"/>
      <c r="Q213" s="262"/>
      <c r="R213" s="263"/>
      <c r="S213" s="263"/>
      <c r="T213" s="262"/>
      <c r="U213" s="264"/>
      <c r="V213" s="266"/>
      <c r="W213" s="285"/>
      <c r="X213" s="257"/>
      <c r="Y213" s="257"/>
      <c r="Z213" s="288"/>
      <c r="AA213" s="257"/>
      <c r="AB213" s="257"/>
      <c r="AC213" s="257"/>
      <c r="AD213" s="258"/>
      <c r="AE213" s="258"/>
      <c r="AF213" s="258"/>
      <c r="AG213" s="258"/>
      <c r="AH213" s="341"/>
    </row>
    <row r="214" spans="1:34" x14ac:dyDescent="0.25">
      <c r="A214" s="271"/>
      <c r="B214" s="267"/>
      <c r="C214" s="260"/>
      <c r="D214" s="267"/>
      <c r="E214" s="267"/>
      <c r="F214" s="276"/>
      <c r="G214" s="276"/>
      <c r="H214" s="253"/>
      <c r="I214" s="269"/>
      <c r="J214" s="277"/>
      <c r="K214" s="260">
        <v>138</v>
      </c>
      <c r="L214" s="261" t="s">
        <v>1134</v>
      </c>
      <c r="M214" s="261" t="s">
        <v>1135</v>
      </c>
      <c r="N214" s="262" t="s">
        <v>1216</v>
      </c>
      <c r="O214" s="262" t="s">
        <v>445</v>
      </c>
      <c r="P214" s="262" t="s">
        <v>1208</v>
      </c>
      <c r="Q214" s="262">
        <v>0.25</v>
      </c>
      <c r="R214" s="263">
        <v>0</v>
      </c>
      <c r="S214" s="263">
        <v>4000</v>
      </c>
      <c r="T214" s="262">
        <v>0</v>
      </c>
      <c r="U214" s="263">
        <v>2000</v>
      </c>
      <c r="V214" s="265" t="s">
        <v>2109</v>
      </c>
      <c r="W214" s="285"/>
      <c r="X214" s="278"/>
      <c r="Y214" s="278"/>
      <c r="Z214" s="288"/>
      <c r="AA214" s="278"/>
      <c r="AB214" s="278"/>
      <c r="AC214" s="278"/>
      <c r="AD214" s="258"/>
      <c r="AE214" s="258"/>
      <c r="AF214" s="258"/>
      <c r="AG214" s="258"/>
      <c r="AH214" s="341"/>
    </row>
    <row r="215" spans="1:34" x14ac:dyDescent="0.25">
      <c r="A215" s="271"/>
      <c r="B215" s="267"/>
      <c r="C215" s="260"/>
      <c r="D215" s="267"/>
      <c r="E215" s="267"/>
      <c r="F215" s="276"/>
      <c r="G215" s="276"/>
      <c r="H215" s="253"/>
      <c r="I215" s="269"/>
      <c r="J215" s="277"/>
      <c r="K215" s="260"/>
      <c r="L215" s="261"/>
      <c r="M215" s="261"/>
      <c r="N215" s="262"/>
      <c r="O215" s="262"/>
      <c r="P215" s="262"/>
      <c r="Q215" s="262"/>
      <c r="R215" s="263"/>
      <c r="S215" s="263"/>
      <c r="T215" s="262"/>
      <c r="U215" s="263"/>
      <c r="V215" s="266"/>
      <c r="W215" s="285"/>
      <c r="X215" s="278"/>
      <c r="Y215" s="278"/>
      <c r="Z215" s="288"/>
      <c r="AA215" s="278"/>
      <c r="AB215" s="278"/>
      <c r="AC215" s="278"/>
      <c r="AD215" s="258"/>
      <c r="AE215" s="258"/>
      <c r="AF215" s="258"/>
      <c r="AG215" s="258"/>
      <c r="AH215" s="341"/>
    </row>
    <row r="216" spans="1:34" x14ac:dyDescent="0.25">
      <c r="A216" s="271"/>
      <c r="B216" s="267"/>
      <c r="C216" s="260"/>
      <c r="D216" s="267"/>
      <c r="E216" s="267"/>
      <c r="F216" s="276"/>
      <c r="G216" s="276"/>
      <c r="H216" s="253"/>
      <c r="I216" s="269"/>
      <c r="J216" s="277"/>
      <c r="K216" s="260">
        <v>139</v>
      </c>
      <c r="L216" s="261" t="s">
        <v>1136</v>
      </c>
      <c r="M216" s="261" t="s">
        <v>1137</v>
      </c>
      <c r="N216" s="262" t="s">
        <v>1216</v>
      </c>
      <c r="O216" s="262" t="s">
        <v>445</v>
      </c>
      <c r="P216" s="262" t="s">
        <v>1208</v>
      </c>
      <c r="Q216" s="262">
        <v>0.25</v>
      </c>
      <c r="R216" s="263">
        <v>0</v>
      </c>
      <c r="S216" s="263">
        <v>936</v>
      </c>
      <c r="T216" s="262">
        <v>0</v>
      </c>
      <c r="U216" s="264">
        <v>336</v>
      </c>
      <c r="V216" s="265" t="s">
        <v>2108</v>
      </c>
      <c r="W216" s="285"/>
      <c r="X216" s="257"/>
      <c r="Y216" s="257"/>
      <c r="Z216" s="288"/>
      <c r="AA216" s="257"/>
      <c r="AB216" s="257"/>
      <c r="AC216" s="257"/>
      <c r="AD216" s="258"/>
      <c r="AE216" s="258"/>
      <c r="AF216" s="258"/>
      <c r="AG216" s="258"/>
      <c r="AH216" s="341"/>
    </row>
    <row r="217" spans="1:34" x14ac:dyDescent="0.25">
      <c r="A217" s="271"/>
      <c r="B217" s="267"/>
      <c r="C217" s="260"/>
      <c r="D217" s="267"/>
      <c r="E217" s="267"/>
      <c r="F217" s="276"/>
      <c r="G217" s="276"/>
      <c r="H217" s="253"/>
      <c r="I217" s="269"/>
      <c r="J217" s="277"/>
      <c r="K217" s="260"/>
      <c r="L217" s="261"/>
      <c r="M217" s="261"/>
      <c r="N217" s="262"/>
      <c r="O217" s="262"/>
      <c r="P217" s="262"/>
      <c r="Q217" s="262"/>
      <c r="R217" s="263"/>
      <c r="S217" s="263"/>
      <c r="T217" s="262"/>
      <c r="U217" s="264"/>
      <c r="V217" s="266"/>
      <c r="W217" s="285"/>
      <c r="X217" s="257"/>
      <c r="Y217" s="257"/>
      <c r="Z217" s="288"/>
      <c r="AA217" s="257"/>
      <c r="AB217" s="257"/>
      <c r="AC217" s="257"/>
      <c r="AD217" s="258"/>
      <c r="AE217" s="258"/>
      <c r="AF217" s="258"/>
      <c r="AG217" s="258"/>
      <c r="AH217" s="341"/>
    </row>
    <row r="218" spans="1:34" ht="48" x14ac:dyDescent="0.25">
      <c r="A218" s="271"/>
      <c r="B218" s="267"/>
      <c r="C218" s="260"/>
      <c r="D218" s="267"/>
      <c r="E218" s="267"/>
      <c r="F218" s="276"/>
      <c r="G218" s="276"/>
      <c r="H218" s="253"/>
      <c r="I218" s="269"/>
      <c r="J218" s="277"/>
      <c r="K218" s="260">
        <v>140</v>
      </c>
      <c r="L218" s="261" t="s">
        <v>1138</v>
      </c>
      <c r="M218" s="261" t="s">
        <v>1139</v>
      </c>
      <c r="N218" s="262" t="s">
        <v>1216</v>
      </c>
      <c r="O218" s="262" t="s">
        <v>445</v>
      </c>
      <c r="P218" s="262" t="s">
        <v>1208</v>
      </c>
      <c r="Q218" s="262">
        <v>0.25</v>
      </c>
      <c r="R218" s="263">
        <v>0</v>
      </c>
      <c r="S218" s="263">
        <v>936</v>
      </c>
      <c r="T218" s="262">
        <v>9</v>
      </c>
      <c r="U218" s="264" t="s">
        <v>1360</v>
      </c>
      <c r="V218" s="217" t="s">
        <v>2113</v>
      </c>
      <c r="W218" s="285"/>
      <c r="X218" s="257"/>
      <c r="Y218" s="257"/>
      <c r="Z218" s="288"/>
      <c r="AA218" s="257"/>
      <c r="AB218" s="257"/>
      <c r="AC218" s="257"/>
      <c r="AD218" s="258"/>
      <c r="AE218" s="258"/>
      <c r="AF218" s="258"/>
      <c r="AG218" s="258"/>
      <c r="AH218" s="341"/>
    </row>
    <row r="219" spans="1:34" ht="36" x14ac:dyDescent="0.25">
      <c r="A219" s="271"/>
      <c r="B219" s="267"/>
      <c r="C219" s="260"/>
      <c r="D219" s="267"/>
      <c r="E219" s="267"/>
      <c r="F219" s="276"/>
      <c r="G219" s="276"/>
      <c r="H219" s="253"/>
      <c r="I219" s="269"/>
      <c r="J219" s="277"/>
      <c r="K219" s="260"/>
      <c r="L219" s="261"/>
      <c r="M219" s="261"/>
      <c r="N219" s="262"/>
      <c r="O219" s="262"/>
      <c r="P219" s="262"/>
      <c r="Q219" s="262"/>
      <c r="R219" s="263"/>
      <c r="S219" s="263"/>
      <c r="T219" s="262"/>
      <c r="U219" s="264"/>
      <c r="V219" s="217" t="s">
        <v>2110</v>
      </c>
      <c r="W219" s="285"/>
      <c r="X219" s="257"/>
      <c r="Y219" s="257"/>
      <c r="Z219" s="288"/>
      <c r="AA219" s="257"/>
      <c r="AB219" s="257"/>
      <c r="AC219" s="257"/>
      <c r="AD219" s="258"/>
      <c r="AE219" s="258"/>
      <c r="AF219" s="258"/>
      <c r="AG219" s="258"/>
      <c r="AH219" s="341"/>
    </row>
    <row r="220" spans="1:34" ht="36" x14ac:dyDescent="0.25">
      <c r="A220" s="271"/>
      <c r="B220" s="267"/>
      <c r="C220" s="260"/>
      <c r="D220" s="267"/>
      <c r="E220" s="267"/>
      <c r="F220" s="276"/>
      <c r="G220" s="276"/>
      <c r="H220" s="253"/>
      <c r="I220" s="269"/>
      <c r="J220" s="277"/>
      <c r="K220" s="260"/>
      <c r="L220" s="261"/>
      <c r="M220" s="261"/>
      <c r="N220" s="262"/>
      <c r="O220" s="262"/>
      <c r="P220" s="262"/>
      <c r="Q220" s="262"/>
      <c r="R220" s="263"/>
      <c r="S220" s="263"/>
      <c r="T220" s="262"/>
      <c r="U220" s="264"/>
      <c r="V220" s="217" t="s">
        <v>2111</v>
      </c>
      <c r="W220" s="285"/>
      <c r="X220" s="257"/>
      <c r="Y220" s="257"/>
      <c r="Z220" s="288"/>
      <c r="AA220" s="257"/>
      <c r="AB220" s="257"/>
      <c r="AC220" s="257"/>
      <c r="AD220" s="258"/>
      <c r="AE220" s="258"/>
      <c r="AF220" s="258"/>
      <c r="AG220" s="258"/>
      <c r="AH220" s="341"/>
    </row>
    <row r="221" spans="1:34" x14ac:dyDescent="0.25">
      <c r="A221" s="271"/>
      <c r="B221" s="267"/>
      <c r="C221" s="260"/>
      <c r="D221" s="267"/>
      <c r="E221" s="267"/>
      <c r="F221" s="276"/>
      <c r="G221" s="276"/>
      <c r="H221" s="253"/>
      <c r="I221" s="269"/>
      <c r="J221" s="277"/>
      <c r="K221" s="260"/>
      <c r="L221" s="261"/>
      <c r="M221" s="261"/>
      <c r="N221" s="262"/>
      <c r="O221" s="262"/>
      <c r="P221" s="262"/>
      <c r="Q221" s="262"/>
      <c r="R221" s="263"/>
      <c r="S221" s="263"/>
      <c r="T221" s="262"/>
      <c r="U221" s="264"/>
      <c r="V221" s="217" t="s">
        <v>2112</v>
      </c>
      <c r="W221" s="285"/>
      <c r="X221" s="257"/>
      <c r="Y221" s="257"/>
      <c r="Z221" s="288"/>
      <c r="AA221" s="257"/>
      <c r="AB221" s="257"/>
      <c r="AC221" s="257"/>
      <c r="AD221" s="258"/>
      <c r="AE221" s="258"/>
      <c r="AF221" s="258"/>
      <c r="AG221" s="258"/>
      <c r="AH221" s="341"/>
    </row>
    <row r="222" spans="1:34" x14ac:dyDescent="0.25">
      <c r="A222" s="271"/>
      <c r="B222" s="267"/>
      <c r="C222" s="260"/>
      <c r="D222" s="267"/>
      <c r="E222" s="267"/>
      <c r="F222" s="276"/>
      <c r="G222" s="276"/>
      <c r="H222" s="253"/>
      <c r="I222" s="269"/>
      <c r="J222" s="277"/>
      <c r="K222" s="260">
        <v>141</v>
      </c>
      <c r="L222" s="261" t="s">
        <v>1011</v>
      </c>
      <c r="M222" s="261" t="s">
        <v>965</v>
      </c>
      <c r="N222" s="262" t="s">
        <v>1216</v>
      </c>
      <c r="O222" s="262" t="s">
        <v>445</v>
      </c>
      <c r="P222" s="262" t="s">
        <v>1208</v>
      </c>
      <c r="Q222" s="262">
        <v>0.25</v>
      </c>
      <c r="R222" s="262">
        <v>0</v>
      </c>
      <c r="S222" s="273">
        <v>1</v>
      </c>
      <c r="T222" s="274">
        <v>1</v>
      </c>
      <c r="U222" s="275">
        <v>1</v>
      </c>
      <c r="V222" s="265" t="s">
        <v>2114</v>
      </c>
      <c r="W222" s="285"/>
      <c r="X222" s="257"/>
      <c r="Y222" s="257"/>
      <c r="Z222" s="288"/>
      <c r="AA222" s="257"/>
      <c r="AB222" s="257"/>
      <c r="AC222" s="257"/>
      <c r="AD222" s="258"/>
      <c r="AE222" s="258"/>
      <c r="AF222" s="258"/>
      <c r="AG222" s="258"/>
      <c r="AH222" s="341"/>
    </row>
    <row r="223" spans="1:34" x14ac:dyDescent="0.25">
      <c r="A223" s="271"/>
      <c r="B223" s="267"/>
      <c r="C223" s="260"/>
      <c r="D223" s="267"/>
      <c r="E223" s="267"/>
      <c r="F223" s="276"/>
      <c r="G223" s="276"/>
      <c r="H223" s="253"/>
      <c r="I223" s="269"/>
      <c r="J223" s="277"/>
      <c r="K223" s="260"/>
      <c r="L223" s="261"/>
      <c r="M223" s="261"/>
      <c r="N223" s="262"/>
      <c r="O223" s="262"/>
      <c r="P223" s="262"/>
      <c r="Q223" s="262"/>
      <c r="R223" s="262"/>
      <c r="S223" s="273"/>
      <c r="T223" s="274"/>
      <c r="U223" s="275"/>
      <c r="V223" s="266" t="s">
        <v>1611</v>
      </c>
      <c r="W223" s="285"/>
      <c r="X223" s="257"/>
      <c r="Y223" s="257"/>
      <c r="Z223" s="288"/>
      <c r="AA223" s="257"/>
      <c r="AB223" s="257"/>
      <c r="AC223" s="257"/>
      <c r="AD223" s="258"/>
      <c r="AE223" s="258"/>
      <c r="AF223" s="258"/>
      <c r="AG223" s="258"/>
      <c r="AH223" s="341"/>
    </row>
    <row r="224" spans="1:34" x14ac:dyDescent="0.25">
      <c r="A224" s="271"/>
      <c r="B224" s="267"/>
      <c r="C224" s="260">
        <v>36</v>
      </c>
      <c r="D224" s="261" t="s">
        <v>1140</v>
      </c>
      <c r="E224" s="261" t="s">
        <v>1141</v>
      </c>
      <c r="F224" s="276">
        <v>0</v>
      </c>
      <c r="G224" s="276">
        <v>21</v>
      </c>
      <c r="H224" s="253" t="s">
        <v>445</v>
      </c>
      <c r="I224" s="269">
        <v>21</v>
      </c>
      <c r="J224" s="277">
        <v>21</v>
      </c>
      <c r="K224" s="260">
        <v>142</v>
      </c>
      <c r="L224" s="261" t="s">
        <v>1142</v>
      </c>
      <c r="M224" s="261" t="s">
        <v>1143</v>
      </c>
      <c r="N224" s="262" t="s">
        <v>1216</v>
      </c>
      <c r="O224" s="262" t="s">
        <v>445</v>
      </c>
      <c r="P224" s="262" t="s">
        <v>1208</v>
      </c>
      <c r="Q224" s="262">
        <v>0.35</v>
      </c>
      <c r="R224" s="262">
        <v>0</v>
      </c>
      <c r="S224" s="262">
        <v>21</v>
      </c>
      <c r="T224" s="262">
        <v>0</v>
      </c>
      <c r="U224" s="264">
        <v>21</v>
      </c>
      <c r="V224" s="265" t="s">
        <v>2115</v>
      </c>
      <c r="W224" s="285"/>
      <c r="X224" s="257"/>
      <c r="Y224" s="257"/>
      <c r="Z224" s="288"/>
      <c r="AA224" s="257"/>
      <c r="AB224" s="257"/>
      <c r="AC224" s="257"/>
      <c r="AD224" s="258"/>
      <c r="AE224" s="258"/>
      <c r="AF224" s="258"/>
      <c r="AG224" s="258"/>
      <c r="AH224" s="341"/>
    </row>
    <row r="225" spans="1:34" x14ac:dyDescent="0.25">
      <c r="A225" s="271"/>
      <c r="B225" s="267"/>
      <c r="C225" s="260"/>
      <c r="D225" s="261"/>
      <c r="E225" s="261"/>
      <c r="F225" s="276"/>
      <c r="G225" s="276"/>
      <c r="H225" s="253"/>
      <c r="I225" s="269"/>
      <c r="J225" s="277"/>
      <c r="K225" s="260"/>
      <c r="L225" s="261"/>
      <c r="M225" s="261"/>
      <c r="N225" s="262"/>
      <c r="O225" s="262"/>
      <c r="P225" s="262"/>
      <c r="Q225" s="262"/>
      <c r="R225" s="262"/>
      <c r="S225" s="262"/>
      <c r="T225" s="262"/>
      <c r="U225" s="264"/>
      <c r="V225" s="266"/>
      <c r="W225" s="286"/>
      <c r="X225" s="257"/>
      <c r="Y225" s="257"/>
      <c r="Z225" s="289"/>
      <c r="AA225" s="257"/>
      <c r="AB225" s="257"/>
      <c r="AC225" s="257"/>
      <c r="AD225" s="258"/>
      <c r="AE225" s="258"/>
      <c r="AF225" s="258"/>
      <c r="AG225" s="258"/>
      <c r="AH225" s="341"/>
    </row>
    <row r="226" spans="1:34" ht="48" x14ac:dyDescent="0.25">
      <c r="A226" s="271" t="s">
        <v>335</v>
      </c>
      <c r="B226" s="267" t="s">
        <v>971</v>
      </c>
      <c r="C226" s="260">
        <v>37</v>
      </c>
      <c r="D226" s="267" t="s">
        <v>317</v>
      </c>
      <c r="E226" s="267" t="s">
        <v>385</v>
      </c>
      <c r="F226" s="254">
        <v>0</v>
      </c>
      <c r="G226" s="254">
        <v>1</v>
      </c>
      <c r="H226" s="253" t="s">
        <v>445</v>
      </c>
      <c r="I226" s="272">
        <v>0.1</v>
      </c>
      <c r="J226" s="270">
        <v>0.3</v>
      </c>
      <c r="K226" s="260">
        <v>143</v>
      </c>
      <c r="L226" s="261" t="s">
        <v>334</v>
      </c>
      <c r="M226" s="261" t="s">
        <v>397</v>
      </c>
      <c r="N226" s="262" t="s">
        <v>1216</v>
      </c>
      <c r="O226" s="262" t="s">
        <v>445</v>
      </c>
      <c r="P226" s="262">
        <v>4</v>
      </c>
      <c r="Q226" s="262">
        <v>0.25</v>
      </c>
      <c r="R226" s="254">
        <v>0</v>
      </c>
      <c r="S226" s="254">
        <v>1</v>
      </c>
      <c r="T226" s="254">
        <v>0.1</v>
      </c>
      <c r="U226" s="270">
        <v>0.3</v>
      </c>
      <c r="V226" s="182" t="s">
        <v>1871</v>
      </c>
      <c r="W226" s="257">
        <f>AB226</f>
        <v>50000</v>
      </c>
      <c r="X226" s="257"/>
      <c r="Y226" s="257"/>
      <c r="Z226" s="257"/>
      <c r="AA226" s="257"/>
      <c r="AB226" s="257">
        <v>50000</v>
      </c>
      <c r="AC226" s="257"/>
      <c r="AD226" s="258"/>
      <c r="AE226" s="258"/>
      <c r="AF226" s="258"/>
      <c r="AG226" s="258"/>
      <c r="AH226" s="341"/>
    </row>
    <row r="227" spans="1:34" ht="36" x14ac:dyDescent="0.25">
      <c r="A227" s="271"/>
      <c r="B227" s="267"/>
      <c r="C227" s="260"/>
      <c r="D227" s="267"/>
      <c r="E227" s="267"/>
      <c r="F227" s="254"/>
      <c r="G227" s="254"/>
      <c r="H227" s="253"/>
      <c r="I227" s="272"/>
      <c r="J227" s="270"/>
      <c r="K227" s="260"/>
      <c r="L227" s="261"/>
      <c r="M227" s="261"/>
      <c r="N227" s="262"/>
      <c r="O227" s="262"/>
      <c r="P227" s="262"/>
      <c r="Q227" s="262"/>
      <c r="R227" s="254"/>
      <c r="S227" s="254"/>
      <c r="T227" s="254"/>
      <c r="U227" s="270"/>
      <c r="V227" s="217" t="s">
        <v>1550</v>
      </c>
      <c r="W227" s="257"/>
      <c r="X227" s="257"/>
      <c r="Y227" s="257"/>
      <c r="Z227" s="257"/>
      <c r="AA227" s="257"/>
      <c r="AB227" s="257"/>
      <c r="AC227" s="257"/>
      <c r="AD227" s="258"/>
      <c r="AE227" s="258"/>
      <c r="AF227" s="258"/>
      <c r="AG227" s="258"/>
      <c r="AH227" s="341"/>
    </row>
    <row r="228" spans="1:34" ht="24" x14ac:dyDescent="0.25">
      <c r="A228" s="271"/>
      <c r="B228" s="267"/>
      <c r="C228" s="260"/>
      <c r="D228" s="267"/>
      <c r="E228" s="267"/>
      <c r="F228" s="254"/>
      <c r="G228" s="254"/>
      <c r="H228" s="253"/>
      <c r="I228" s="272"/>
      <c r="J228" s="270"/>
      <c r="K228" s="260"/>
      <c r="L228" s="261"/>
      <c r="M228" s="261"/>
      <c r="N228" s="262"/>
      <c r="O228" s="262"/>
      <c r="P228" s="262"/>
      <c r="Q228" s="262"/>
      <c r="R228" s="254"/>
      <c r="S228" s="254"/>
      <c r="T228" s="254"/>
      <c r="U228" s="270"/>
      <c r="V228" s="217" t="s">
        <v>1551</v>
      </c>
      <c r="W228" s="257"/>
      <c r="X228" s="257"/>
      <c r="Y228" s="257"/>
      <c r="Z228" s="257"/>
      <c r="AA228" s="257"/>
      <c r="AB228" s="257"/>
      <c r="AC228" s="257"/>
      <c r="AD228" s="258"/>
      <c r="AE228" s="258"/>
      <c r="AF228" s="258"/>
      <c r="AG228" s="258"/>
      <c r="AH228" s="341"/>
    </row>
    <row r="229" spans="1:34" x14ac:dyDescent="0.25">
      <c r="A229" s="271"/>
      <c r="B229" s="267"/>
      <c r="C229" s="260"/>
      <c r="D229" s="267"/>
      <c r="E229" s="267"/>
      <c r="F229" s="254"/>
      <c r="G229" s="254"/>
      <c r="H229" s="253"/>
      <c r="I229" s="272"/>
      <c r="J229" s="270"/>
      <c r="K229" s="260"/>
      <c r="L229" s="261"/>
      <c r="M229" s="261"/>
      <c r="N229" s="262"/>
      <c r="O229" s="262"/>
      <c r="P229" s="262"/>
      <c r="Q229" s="262"/>
      <c r="R229" s="254"/>
      <c r="S229" s="254"/>
      <c r="T229" s="254"/>
      <c r="U229" s="270"/>
      <c r="V229" s="217" t="s">
        <v>1552</v>
      </c>
      <c r="W229" s="257"/>
      <c r="X229" s="257"/>
      <c r="Y229" s="257"/>
      <c r="Z229" s="257"/>
      <c r="AA229" s="257"/>
      <c r="AB229" s="257"/>
      <c r="AC229" s="257"/>
      <c r="AD229" s="258"/>
      <c r="AE229" s="258"/>
      <c r="AF229" s="258"/>
      <c r="AG229" s="258"/>
      <c r="AH229" s="341"/>
    </row>
    <row r="230" spans="1:34" ht="36" x14ac:dyDescent="0.25">
      <c r="A230" s="271"/>
      <c r="B230" s="267"/>
      <c r="C230" s="260"/>
      <c r="D230" s="267"/>
      <c r="E230" s="267"/>
      <c r="F230" s="254"/>
      <c r="G230" s="254"/>
      <c r="H230" s="253"/>
      <c r="I230" s="253"/>
      <c r="J230" s="264"/>
      <c r="K230" s="260">
        <v>144</v>
      </c>
      <c r="L230" s="261" t="s">
        <v>336</v>
      </c>
      <c r="M230" s="261" t="s">
        <v>398</v>
      </c>
      <c r="N230" s="262" t="s">
        <v>1216</v>
      </c>
      <c r="O230" s="262" t="s">
        <v>445</v>
      </c>
      <c r="P230" s="262">
        <v>4</v>
      </c>
      <c r="Q230" s="262">
        <v>0.25</v>
      </c>
      <c r="R230" s="254">
        <v>0</v>
      </c>
      <c r="S230" s="254">
        <v>1</v>
      </c>
      <c r="T230" s="254">
        <v>0</v>
      </c>
      <c r="U230" s="270">
        <v>0.3</v>
      </c>
      <c r="V230" s="217" t="s">
        <v>1553</v>
      </c>
      <c r="W230" s="257">
        <f>AB230</f>
        <v>100000</v>
      </c>
      <c r="X230" s="257"/>
      <c r="Y230" s="257"/>
      <c r="Z230" s="257"/>
      <c r="AA230" s="257"/>
      <c r="AB230" s="257">
        <v>100000</v>
      </c>
      <c r="AC230" s="257"/>
      <c r="AD230" s="258"/>
      <c r="AE230" s="258"/>
      <c r="AF230" s="258"/>
      <c r="AG230" s="258"/>
      <c r="AH230" s="341"/>
    </row>
    <row r="231" spans="1:34" x14ac:dyDescent="0.25">
      <c r="A231" s="271"/>
      <c r="B231" s="267"/>
      <c r="C231" s="260"/>
      <c r="D231" s="267"/>
      <c r="E231" s="267"/>
      <c r="F231" s="254"/>
      <c r="G231" s="254"/>
      <c r="H231" s="253"/>
      <c r="I231" s="253"/>
      <c r="J231" s="264"/>
      <c r="K231" s="260"/>
      <c r="L231" s="261"/>
      <c r="M231" s="261"/>
      <c r="N231" s="262"/>
      <c r="O231" s="262"/>
      <c r="P231" s="262"/>
      <c r="Q231" s="262"/>
      <c r="R231" s="254"/>
      <c r="S231" s="254"/>
      <c r="T231" s="254"/>
      <c r="U231" s="270"/>
      <c r="V231" s="217" t="s">
        <v>1554</v>
      </c>
      <c r="W231" s="257"/>
      <c r="X231" s="257"/>
      <c r="Y231" s="257"/>
      <c r="Z231" s="257"/>
      <c r="AA231" s="257"/>
      <c r="AB231" s="257"/>
      <c r="AC231" s="257"/>
      <c r="AD231" s="258"/>
      <c r="AE231" s="258"/>
      <c r="AF231" s="258"/>
      <c r="AG231" s="258"/>
      <c r="AH231" s="341"/>
    </row>
    <row r="232" spans="1:34" ht="24" x14ac:dyDescent="0.25">
      <c r="A232" s="271"/>
      <c r="B232" s="267"/>
      <c r="C232" s="260"/>
      <c r="D232" s="267"/>
      <c r="E232" s="267"/>
      <c r="F232" s="254"/>
      <c r="G232" s="254"/>
      <c r="H232" s="253"/>
      <c r="I232" s="253"/>
      <c r="J232" s="264"/>
      <c r="K232" s="260"/>
      <c r="L232" s="261"/>
      <c r="M232" s="261"/>
      <c r="N232" s="262"/>
      <c r="O232" s="262"/>
      <c r="P232" s="262"/>
      <c r="Q232" s="262"/>
      <c r="R232" s="254"/>
      <c r="S232" s="254"/>
      <c r="T232" s="254"/>
      <c r="U232" s="270"/>
      <c r="V232" s="217" t="s">
        <v>1555</v>
      </c>
      <c r="W232" s="257"/>
      <c r="X232" s="257"/>
      <c r="Y232" s="257"/>
      <c r="Z232" s="257"/>
      <c r="AA232" s="257"/>
      <c r="AB232" s="257"/>
      <c r="AC232" s="257"/>
      <c r="AD232" s="258"/>
      <c r="AE232" s="258"/>
      <c r="AF232" s="258"/>
      <c r="AG232" s="258"/>
      <c r="AH232" s="341"/>
    </row>
    <row r="233" spans="1:34" x14ac:dyDescent="0.25">
      <c r="A233" s="271"/>
      <c r="B233" s="267"/>
      <c r="C233" s="260"/>
      <c r="D233" s="267"/>
      <c r="E233" s="267"/>
      <c r="F233" s="254"/>
      <c r="G233" s="254"/>
      <c r="H233" s="253"/>
      <c r="I233" s="253"/>
      <c r="J233" s="264"/>
      <c r="K233" s="260"/>
      <c r="L233" s="261"/>
      <c r="M233" s="261"/>
      <c r="N233" s="262"/>
      <c r="O233" s="262"/>
      <c r="P233" s="262"/>
      <c r="Q233" s="262"/>
      <c r="R233" s="254"/>
      <c r="S233" s="254"/>
      <c r="T233" s="254"/>
      <c r="U233" s="270"/>
      <c r="V233" s="217" t="s">
        <v>1556</v>
      </c>
      <c r="W233" s="257"/>
      <c r="X233" s="257"/>
      <c r="Y233" s="257"/>
      <c r="Z233" s="257"/>
      <c r="AA233" s="257"/>
      <c r="AB233" s="257"/>
      <c r="AC233" s="257"/>
      <c r="AD233" s="258"/>
      <c r="AE233" s="258"/>
      <c r="AF233" s="258"/>
      <c r="AG233" s="258"/>
      <c r="AH233" s="341"/>
    </row>
    <row r="234" spans="1:34" x14ac:dyDescent="0.25">
      <c r="A234" s="271"/>
      <c r="B234" s="267"/>
      <c r="C234" s="260"/>
      <c r="D234" s="267"/>
      <c r="E234" s="267"/>
      <c r="F234" s="254"/>
      <c r="G234" s="254"/>
      <c r="H234" s="253"/>
      <c r="I234" s="253"/>
      <c r="J234" s="264"/>
      <c r="K234" s="260">
        <v>145</v>
      </c>
      <c r="L234" s="261" t="s">
        <v>337</v>
      </c>
      <c r="M234" s="261" t="s">
        <v>399</v>
      </c>
      <c r="N234" s="262" t="s">
        <v>1216</v>
      </c>
      <c r="O234" s="262" t="s">
        <v>446</v>
      </c>
      <c r="P234" s="262">
        <v>4</v>
      </c>
      <c r="Q234" s="262">
        <v>0.25</v>
      </c>
      <c r="R234" s="254">
        <v>0</v>
      </c>
      <c r="S234" s="254">
        <v>1</v>
      </c>
      <c r="T234" s="254">
        <v>0.1</v>
      </c>
      <c r="U234" s="270">
        <v>0.3</v>
      </c>
      <c r="V234" s="265" t="s">
        <v>1557</v>
      </c>
      <c r="W234" s="257">
        <f>AB234</f>
        <v>100000</v>
      </c>
      <c r="X234" s="257"/>
      <c r="Y234" s="257"/>
      <c r="Z234" s="257"/>
      <c r="AA234" s="257"/>
      <c r="AB234" s="257">
        <v>100000</v>
      </c>
      <c r="AC234" s="257"/>
      <c r="AD234" s="258"/>
      <c r="AE234" s="258"/>
      <c r="AF234" s="258"/>
      <c r="AG234" s="258"/>
      <c r="AH234" s="341"/>
    </row>
    <row r="235" spans="1:34" x14ac:dyDescent="0.25">
      <c r="A235" s="271"/>
      <c r="B235" s="267"/>
      <c r="C235" s="260"/>
      <c r="D235" s="267"/>
      <c r="E235" s="267"/>
      <c r="F235" s="254"/>
      <c r="G235" s="254"/>
      <c r="H235" s="253"/>
      <c r="I235" s="253"/>
      <c r="J235" s="264"/>
      <c r="K235" s="260"/>
      <c r="L235" s="261"/>
      <c r="M235" s="261"/>
      <c r="N235" s="262"/>
      <c r="O235" s="262"/>
      <c r="P235" s="262"/>
      <c r="Q235" s="262"/>
      <c r="R235" s="254"/>
      <c r="S235" s="254"/>
      <c r="T235" s="254"/>
      <c r="U235" s="270"/>
      <c r="V235" s="266"/>
      <c r="W235" s="257"/>
      <c r="X235" s="257"/>
      <c r="Y235" s="257"/>
      <c r="Z235" s="257"/>
      <c r="AA235" s="257"/>
      <c r="AB235" s="257"/>
      <c r="AC235" s="257"/>
      <c r="AD235" s="258"/>
      <c r="AE235" s="258"/>
      <c r="AF235" s="258"/>
      <c r="AG235" s="258"/>
      <c r="AH235" s="341"/>
    </row>
    <row r="236" spans="1:34" ht="24" x14ac:dyDescent="0.25">
      <c r="A236" s="271"/>
      <c r="B236" s="267"/>
      <c r="C236" s="260">
        <v>38</v>
      </c>
      <c r="D236" s="267" t="s">
        <v>318</v>
      </c>
      <c r="E236" s="267" t="s">
        <v>319</v>
      </c>
      <c r="F236" s="262" t="s">
        <v>320</v>
      </c>
      <c r="G236" s="262" t="s">
        <v>321</v>
      </c>
      <c r="H236" s="253" t="s">
        <v>445</v>
      </c>
      <c r="I236" s="253" t="s">
        <v>1258</v>
      </c>
      <c r="J236" s="264" t="s">
        <v>320</v>
      </c>
      <c r="K236" s="260">
        <v>146</v>
      </c>
      <c r="L236" s="261" t="s">
        <v>338</v>
      </c>
      <c r="M236" s="261" t="s">
        <v>927</v>
      </c>
      <c r="N236" s="262" t="s">
        <v>1216</v>
      </c>
      <c r="O236" s="262" t="s">
        <v>445</v>
      </c>
      <c r="P236" s="262">
        <v>4</v>
      </c>
      <c r="Q236" s="262">
        <v>0.05</v>
      </c>
      <c r="R236" s="263">
        <v>855</v>
      </c>
      <c r="S236" s="263">
        <v>1855</v>
      </c>
      <c r="T236" s="262" t="s">
        <v>1059</v>
      </c>
      <c r="U236" s="264" t="s">
        <v>1361</v>
      </c>
      <c r="V236" s="217" t="s">
        <v>1558</v>
      </c>
      <c r="W236" s="257">
        <f>AB236</f>
        <v>100000</v>
      </c>
      <c r="X236" s="257"/>
      <c r="Y236" s="257"/>
      <c r="Z236" s="257"/>
      <c r="AA236" s="257"/>
      <c r="AB236" s="257">
        <v>100000</v>
      </c>
      <c r="AC236" s="257"/>
      <c r="AD236" s="258"/>
      <c r="AE236" s="258"/>
      <c r="AF236" s="258"/>
      <c r="AG236" s="258"/>
      <c r="AH236" s="341"/>
    </row>
    <row r="237" spans="1:34" ht="24" x14ac:dyDescent="0.25">
      <c r="A237" s="271"/>
      <c r="B237" s="267"/>
      <c r="C237" s="260"/>
      <c r="D237" s="267"/>
      <c r="E237" s="267"/>
      <c r="F237" s="262"/>
      <c r="G237" s="262"/>
      <c r="H237" s="253"/>
      <c r="I237" s="253"/>
      <c r="J237" s="264"/>
      <c r="K237" s="260"/>
      <c r="L237" s="261"/>
      <c r="M237" s="261"/>
      <c r="N237" s="262"/>
      <c r="O237" s="262"/>
      <c r="P237" s="262"/>
      <c r="Q237" s="262"/>
      <c r="R237" s="263"/>
      <c r="S237" s="263"/>
      <c r="T237" s="262"/>
      <c r="U237" s="264"/>
      <c r="V237" s="217" t="s">
        <v>1559</v>
      </c>
      <c r="W237" s="257"/>
      <c r="X237" s="257"/>
      <c r="Y237" s="257"/>
      <c r="Z237" s="257"/>
      <c r="AA237" s="257"/>
      <c r="AB237" s="257"/>
      <c r="AC237" s="257"/>
      <c r="AD237" s="258"/>
      <c r="AE237" s="258"/>
      <c r="AF237" s="258"/>
      <c r="AG237" s="258"/>
      <c r="AH237" s="341"/>
    </row>
    <row r="238" spans="1:34" x14ac:dyDescent="0.25">
      <c r="A238" s="271"/>
      <c r="B238" s="267"/>
      <c r="C238" s="260"/>
      <c r="D238" s="267"/>
      <c r="E238" s="267"/>
      <c r="F238" s="262"/>
      <c r="G238" s="262"/>
      <c r="H238" s="253"/>
      <c r="I238" s="253"/>
      <c r="J238" s="264"/>
      <c r="K238" s="260"/>
      <c r="L238" s="261"/>
      <c r="M238" s="261"/>
      <c r="N238" s="262"/>
      <c r="O238" s="262"/>
      <c r="P238" s="262"/>
      <c r="Q238" s="262"/>
      <c r="R238" s="263"/>
      <c r="S238" s="263"/>
      <c r="T238" s="262"/>
      <c r="U238" s="264"/>
      <c r="V238" s="217" t="s">
        <v>1560</v>
      </c>
      <c r="W238" s="257"/>
      <c r="X238" s="257"/>
      <c r="Y238" s="257"/>
      <c r="Z238" s="257"/>
      <c r="AA238" s="257"/>
      <c r="AB238" s="257"/>
      <c r="AC238" s="257"/>
      <c r="AD238" s="258"/>
      <c r="AE238" s="258"/>
      <c r="AF238" s="258"/>
      <c r="AG238" s="258"/>
      <c r="AH238" s="341"/>
    </row>
    <row r="239" spans="1:34" x14ac:dyDescent="0.25">
      <c r="A239" s="271"/>
      <c r="B239" s="267"/>
      <c r="C239" s="260"/>
      <c r="D239" s="267"/>
      <c r="E239" s="267"/>
      <c r="F239" s="262"/>
      <c r="G239" s="262"/>
      <c r="H239" s="253"/>
      <c r="I239" s="253"/>
      <c r="J239" s="264"/>
      <c r="K239" s="260"/>
      <c r="L239" s="261"/>
      <c r="M239" s="261"/>
      <c r="N239" s="262"/>
      <c r="O239" s="262"/>
      <c r="P239" s="262"/>
      <c r="Q239" s="262"/>
      <c r="R239" s="263"/>
      <c r="S239" s="263"/>
      <c r="T239" s="262"/>
      <c r="U239" s="264"/>
      <c r="V239" s="217" t="s">
        <v>1561</v>
      </c>
      <c r="W239" s="257"/>
      <c r="X239" s="257"/>
      <c r="Y239" s="257"/>
      <c r="Z239" s="257"/>
      <c r="AA239" s="257"/>
      <c r="AB239" s="257"/>
      <c r="AC239" s="257"/>
      <c r="AD239" s="258"/>
      <c r="AE239" s="258"/>
      <c r="AF239" s="258"/>
      <c r="AG239" s="258"/>
      <c r="AH239" s="341"/>
    </row>
    <row r="240" spans="1:34" ht="36" x14ac:dyDescent="0.25">
      <c r="A240" s="271"/>
      <c r="B240" s="267"/>
      <c r="C240" s="260"/>
      <c r="D240" s="267"/>
      <c r="E240" s="267"/>
      <c r="F240" s="262"/>
      <c r="G240" s="262"/>
      <c r="H240" s="253"/>
      <c r="I240" s="253"/>
      <c r="J240" s="264"/>
      <c r="K240" s="260">
        <v>147</v>
      </c>
      <c r="L240" s="261" t="s">
        <v>400</v>
      </c>
      <c r="M240" s="261" t="s">
        <v>928</v>
      </c>
      <c r="N240" s="262" t="s">
        <v>1216</v>
      </c>
      <c r="O240" s="262" t="s">
        <v>445</v>
      </c>
      <c r="P240" s="262">
        <v>4</v>
      </c>
      <c r="Q240" s="262">
        <v>0.05</v>
      </c>
      <c r="R240" s="263">
        <v>0</v>
      </c>
      <c r="S240" s="263">
        <v>1</v>
      </c>
      <c r="T240" s="262">
        <v>0</v>
      </c>
      <c r="U240" s="264">
        <v>0</v>
      </c>
      <c r="V240" s="217" t="s">
        <v>1562</v>
      </c>
      <c r="W240" s="257">
        <f>AB240</f>
        <v>590000</v>
      </c>
      <c r="X240" s="257"/>
      <c r="Y240" s="257"/>
      <c r="Z240" s="257"/>
      <c r="AA240" s="257"/>
      <c r="AB240" s="257">
        <v>590000</v>
      </c>
      <c r="AC240" s="257"/>
      <c r="AD240" s="258"/>
      <c r="AE240" s="258"/>
      <c r="AF240" s="258"/>
      <c r="AG240" s="258"/>
      <c r="AH240" s="341"/>
    </row>
    <row r="241" spans="1:34" x14ac:dyDescent="0.25">
      <c r="A241" s="271"/>
      <c r="B241" s="267"/>
      <c r="C241" s="260"/>
      <c r="D241" s="267"/>
      <c r="E241" s="267"/>
      <c r="F241" s="262"/>
      <c r="G241" s="262"/>
      <c r="H241" s="253"/>
      <c r="I241" s="253"/>
      <c r="J241" s="264"/>
      <c r="K241" s="260"/>
      <c r="L241" s="261"/>
      <c r="M241" s="261"/>
      <c r="N241" s="262"/>
      <c r="O241" s="262"/>
      <c r="P241" s="262"/>
      <c r="Q241" s="262"/>
      <c r="R241" s="263"/>
      <c r="S241" s="263"/>
      <c r="T241" s="262"/>
      <c r="U241" s="264"/>
      <c r="V241" s="217" t="s">
        <v>1872</v>
      </c>
      <c r="W241" s="257"/>
      <c r="X241" s="257"/>
      <c r="Y241" s="257"/>
      <c r="Z241" s="257"/>
      <c r="AA241" s="257"/>
      <c r="AB241" s="257"/>
      <c r="AC241" s="257"/>
      <c r="AD241" s="258"/>
      <c r="AE241" s="258"/>
      <c r="AF241" s="258"/>
      <c r="AG241" s="258"/>
      <c r="AH241" s="341"/>
    </row>
    <row r="242" spans="1:34" x14ac:dyDescent="0.25">
      <c r="A242" s="271"/>
      <c r="B242" s="267"/>
      <c r="C242" s="260"/>
      <c r="D242" s="267"/>
      <c r="E242" s="267"/>
      <c r="F242" s="262"/>
      <c r="G242" s="262"/>
      <c r="H242" s="253"/>
      <c r="I242" s="253"/>
      <c r="J242" s="264"/>
      <c r="K242" s="260"/>
      <c r="L242" s="261"/>
      <c r="M242" s="261"/>
      <c r="N242" s="262"/>
      <c r="O242" s="262"/>
      <c r="P242" s="262"/>
      <c r="Q242" s="262"/>
      <c r="R242" s="263"/>
      <c r="S242" s="263"/>
      <c r="T242" s="262"/>
      <c r="U242" s="264"/>
      <c r="V242" s="217" t="s">
        <v>1873</v>
      </c>
      <c r="W242" s="257"/>
      <c r="X242" s="257"/>
      <c r="Y242" s="257"/>
      <c r="Z242" s="257"/>
      <c r="AA242" s="257"/>
      <c r="AB242" s="257"/>
      <c r="AC242" s="257"/>
      <c r="AD242" s="258"/>
      <c r="AE242" s="258"/>
      <c r="AF242" s="258"/>
      <c r="AG242" s="258"/>
      <c r="AH242" s="341"/>
    </row>
    <row r="243" spans="1:34" ht="24" x14ac:dyDescent="0.25">
      <c r="A243" s="271"/>
      <c r="B243" s="267"/>
      <c r="C243" s="260"/>
      <c r="D243" s="267"/>
      <c r="E243" s="267"/>
      <c r="F243" s="262"/>
      <c r="G243" s="262"/>
      <c r="H243" s="253"/>
      <c r="I243" s="253"/>
      <c r="J243" s="264"/>
      <c r="K243" s="260">
        <v>148</v>
      </c>
      <c r="L243" s="261" t="s">
        <v>339</v>
      </c>
      <c r="M243" s="261" t="s">
        <v>929</v>
      </c>
      <c r="N243" s="262" t="s">
        <v>1216</v>
      </c>
      <c r="O243" s="262" t="s">
        <v>445</v>
      </c>
      <c r="P243" s="262">
        <v>4</v>
      </c>
      <c r="Q243" s="262">
        <v>0.05</v>
      </c>
      <c r="R243" s="263">
        <v>0</v>
      </c>
      <c r="S243" s="263">
        <v>1</v>
      </c>
      <c r="T243" s="262">
        <v>0</v>
      </c>
      <c r="U243" s="264">
        <v>1</v>
      </c>
      <c r="V243" s="217" t="s">
        <v>1563</v>
      </c>
      <c r="W243" s="257">
        <f>SUM(X243:AB245)</f>
        <v>10332178.117000001</v>
      </c>
      <c r="X243" s="257">
        <v>2300331.3870000001</v>
      </c>
      <c r="Y243" s="257">
        <v>7981846.7300000004</v>
      </c>
      <c r="Z243" s="257"/>
      <c r="AA243" s="257"/>
      <c r="AB243" s="257">
        <v>50000</v>
      </c>
      <c r="AC243" s="257"/>
      <c r="AD243" s="258"/>
      <c r="AE243" s="258"/>
      <c r="AF243" s="258"/>
      <c r="AG243" s="258"/>
      <c r="AH243" s="341"/>
    </row>
    <row r="244" spans="1:34" ht="24" x14ac:dyDescent="0.25">
      <c r="A244" s="271"/>
      <c r="B244" s="267"/>
      <c r="C244" s="260"/>
      <c r="D244" s="267"/>
      <c r="E244" s="267"/>
      <c r="F244" s="262"/>
      <c r="G244" s="262"/>
      <c r="H244" s="253"/>
      <c r="I244" s="253"/>
      <c r="J244" s="264"/>
      <c r="K244" s="260"/>
      <c r="L244" s="261"/>
      <c r="M244" s="261"/>
      <c r="N244" s="262"/>
      <c r="O244" s="262"/>
      <c r="P244" s="262"/>
      <c r="Q244" s="262"/>
      <c r="R244" s="263"/>
      <c r="S244" s="263"/>
      <c r="T244" s="262"/>
      <c r="U244" s="264"/>
      <c r="V244" s="217" t="s">
        <v>1564</v>
      </c>
      <c r="W244" s="257"/>
      <c r="X244" s="257"/>
      <c r="Y244" s="257"/>
      <c r="Z244" s="257"/>
      <c r="AA244" s="257"/>
      <c r="AB244" s="257"/>
      <c r="AC244" s="257"/>
      <c r="AD244" s="258"/>
      <c r="AE244" s="258"/>
      <c r="AF244" s="258"/>
      <c r="AG244" s="258"/>
      <c r="AH244" s="341"/>
    </row>
    <row r="245" spans="1:34" ht="36" x14ac:dyDescent="0.25">
      <c r="A245" s="271"/>
      <c r="B245" s="267"/>
      <c r="C245" s="260"/>
      <c r="D245" s="267"/>
      <c r="E245" s="267"/>
      <c r="F245" s="262"/>
      <c r="G245" s="262"/>
      <c r="H245" s="253"/>
      <c r="I245" s="253"/>
      <c r="J245" s="264"/>
      <c r="K245" s="260"/>
      <c r="L245" s="261"/>
      <c r="M245" s="261"/>
      <c r="N245" s="262"/>
      <c r="O245" s="262"/>
      <c r="P245" s="262"/>
      <c r="Q245" s="262"/>
      <c r="R245" s="263"/>
      <c r="S245" s="263"/>
      <c r="T245" s="262"/>
      <c r="U245" s="264"/>
      <c r="V245" s="217" t="s">
        <v>1565</v>
      </c>
      <c r="W245" s="257"/>
      <c r="X245" s="257"/>
      <c r="Y245" s="257"/>
      <c r="Z245" s="257"/>
      <c r="AA245" s="257"/>
      <c r="AB245" s="257"/>
      <c r="AC245" s="257"/>
      <c r="AD245" s="258"/>
      <c r="AE245" s="258"/>
      <c r="AF245" s="258"/>
      <c r="AG245" s="258"/>
      <c r="AH245" s="341"/>
    </row>
    <row r="246" spans="1:34" ht="24" x14ac:dyDescent="0.25">
      <c r="A246" s="271"/>
      <c r="B246" s="267"/>
      <c r="C246" s="260"/>
      <c r="D246" s="267"/>
      <c r="E246" s="267"/>
      <c r="F246" s="262"/>
      <c r="G246" s="262"/>
      <c r="H246" s="253"/>
      <c r="I246" s="253"/>
      <c r="J246" s="264"/>
      <c r="K246" s="260"/>
      <c r="L246" s="261"/>
      <c r="M246" s="261"/>
      <c r="N246" s="262"/>
      <c r="O246" s="262"/>
      <c r="P246" s="262"/>
      <c r="Q246" s="262"/>
      <c r="R246" s="263"/>
      <c r="S246" s="263"/>
      <c r="T246" s="262"/>
      <c r="U246" s="264"/>
      <c r="V246" s="217" t="s">
        <v>1874</v>
      </c>
      <c r="W246" s="257"/>
      <c r="X246" s="257"/>
      <c r="Y246" s="257"/>
      <c r="Z246" s="257"/>
      <c r="AA246" s="257"/>
      <c r="AB246" s="257"/>
      <c r="AC246" s="257"/>
      <c r="AD246" s="258"/>
      <c r="AE246" s="258"/>
      <c r="AF246" s="258"/>
      <c r="AG246" s="258"/>
      <c r="AH246" s="341"/>
    </row>
    <row r="247" spans="1:34" ht="24" x14ac:dyDescent="0.25">
      <c r="A247" s="271"/>
      <c r="B247" s="267"/>
      <c r="C247" s="260"/>
      <c r="D247" s="267"/>
      <c r="E247" s="267"/>
      <c r="F247" s="262"/>
      <c r="G247" s="262"/>
      <c r="H247" s="253"/>
      <c r="I247" s="253"/>
      <c r="J247" s="264"/>
      <c r="K247" s="260"/>
      <c r="L247" s="261"/>
      <c r="M247" s="261"/>
      <c r="N247" s="262"/>
      <c r="O247" s="262"/>
      <c r="P247" s="262"/>
      <c r="Q247" s="262"/>
      <c r="R247" s="263"/>
      <c r="S247" s="263"/>
      <c r="T247" s="262"/>
      <c r="U247" s="264"/>
      <c r="V247" s="64" t="s">
        <v>1566</v>
      </c>
      <c r="W247" s="257"/>
      <c r="X247" s="257"/>
      <c r="Y247" s="257"/>
      <c r="Z247" s="257"/>
      <c r="AA247" s="257"/>
      <c r="AB247" s="257"/>
      <c r="AC247" s="257"/>
      <c r="AD247" s="258"/>
      <c r="AE247" s="258"/>
      <c r="AF247" s="258"/>
      <c r="AG247" s="258"/>
      <c r="AH247" s="341"/>
    </row>
    <row r="248" spans="1:34" x14ac:dyDescent="0.25">
      <c r="A248" s="271"/>
      <c r="B248" s="267"/>
      <c r="C248" s="260"/>
      <c r="D248" s="267"/>
      <c r="E248" s="267"/>
      <c r="F248" s="262"/>
      <c r="G248" s="262"/>
      <c r="H248" s="253"/>
      <c r="I248" s="253"/>
      <c r="J248" s="264"/>
      <c r="K248" s="260">
        <v>150</v>
      </c>
      <c r="L248" s="261" t="s">
        <v>1175</v>
      </c>
      <c r="M248" s="261" t="s">
        <v>1037</v>
      </c>
      <c r="N248" s="262" t="s">
        <v>1216</v>
      </c>
      <c r="O248" s="262" t="s">
        <v>445</v>
      </c>
      <c r="P248" s="262">
        <v>4</v>
      </c>
      <c r="Q248" s="262">
        <v>0.05</v>
      </c>
      <c r="R248" s="263">
        <v>0</v>
      </c>
      <c r="S248" s="263">
        <v>1</v>
      </c>
      <c r="T248" s="262">
        <v>1</v>
      </c>
      <c r="U248" s="264">
        <v>1</v>
      </c>
      <c r="V248" s="265" t="s">
        <v>1567</v>
      </c>
      <c r="W248" s="257">
        <f>Y248</f>
        <v>600000</v>
      </c>
      <c r="X248" s="257"/>
      <c r="Y248" s="257">
        <v>600000</v>
      </c>
      <c r="Z248" s="257"/>
      <c r="AA248" s="257"/>
      <c r="AB248" s="257"/>
      <c r="AC248" s="257"/>
      <c r="AD248" s="258"/>
      <c r="AE248" s="258"/>
      <c r="AF248" s="258"/>
      <c r="AG248" s="258"/>
      <c r="AH248" s="341"/>
    </row>
    <row r="249" spans="1:34" x14ac:dyDescent="0.25">
      <c r="A249" s="271"/>
      <c r="B249" s="267"/>
      <c r="C249" s="260"/>
      <c r="D249" s="267"/>
      <c r="E249" s="267"/>
      <c r="F249" s="262"/>
      <c r="G249" s="262"/>
      <c r="H249" s="253"/>
      <c r="I249" s="253"/>
      <c r="J249" s="264"/>
      <c r="K249" s="260"/>
      <c r="L249" s="261"/>
      <c r="M249" s="261"/>
      <c r="N249" s="262"/>
      <c r="O249" s="262"/>
      <c r="P249" s="262"/>
      <c r="Q249" s="262"/>
      <c r="R249" s="263"/>
      <c r="S249" s="263"/>
      <c r="T249" s="262"/>
      <c r="U249" s="264"/>
      <c r="V249" s="266"/>
      <c r="W249" s="257"/>
      <c r="X249" s="257"/>
      <c r="Y249" s="257"/>
      <c r="Z249" s="257"/>
      <c r="AA249" s="257"/>
      <c r="AB249" s="257"/>
      <c r="AC249" s="257"/>
      <c r="AD249" s="258"/>
      <c r="AE249" s="258"/>
      <c r="AF249" s="258"/>
      <c r="AG249" s="258"/>
      <c r="AH249" s="341"/>
    </row>
    <row r="250" spans="1:34" ht="36" x14ac:dyDescent="0.25">
      <c r="A250" s="271"/>
      <c r="B250" s="267"/>
      <c r="C250" s="260"/>
      <c r="D250" s="267"/>
      <c r="E250" s="267"/>
      <c r="F250" s="262"/>
      <c r="G250" s="262"/>
      <c r="H250" s="253"/>
      <c r="I250" s="253"/>
      <c r="J250" s="264"/>
      <c r="K250" s="260">
        <v>151</v>
      </c>
      <c r="L250" s="261" t="s">
        <v>340</v>
      </c>
      <c r="M250" s="261" t="s">
        <v>930</v>
      </c>
      <c r="N250" s="262" t="s">
        <v>1216</v>
      </c>
      <c r="O250" s="262" t="s">
        <v>446</v>
      </c>
      <c r="P250" s="262">
        <v>4</v>
      </c>
      <c r="Q250" s="262">
        <v>0.05</v>
      </c>
      <c r="R250" s="263">
        <v>4</v>
      </c>
      <c r="S250" s="263">
        <v>4</v>
      </c>
      <c r="T250" s="262">
        <v>4</v>
      </c>
      <c r="U250" s="264">
        <v>4</v>
      </c>
      <c r="V250" s="217" t="s">
        <v>1875</v>
      </c>
      <c r="W250" s="257">
        <f>Y250+AB250</f>
        <v>40000</v>
      </c>
      <c r="X250" s="257"/>
      <c r="Y250" s="257">
        <v>30000</v>
      </c>
      <c r="Z250" s="257"/>
      <c r="AA250" s="257"/>
      <c r="AB250" s="257">
        <v>10000</v>
      </c>
      <c r="AC250" s="257"/>
      <c r="AD250" s="258"/>
      <c r="AE250" s="258"/>
      <c r="AF250" s="258"/>
      <c r="AG250" s="258"/>
      <c r="AH250" s="341"/>
    </row>
    <row r="251" spans="1:34" ht="24" x14ac:dyDescent="0.25">
      <c r="A251" s="271"/>
      <c r="B251" s="267"/>
      <c r="C251" s="260"/>
      <c r="D251" s="267"/>
      <c r="E251" s="267"/>
      <c r="F251" s="262"/>
      <c r="G251" s="262"/>
      <c r="H251" s="253"/>
      <c r="I251" s="253"/>
      <c r="J251" s="264"/>
      <c r="K251" s="260"/>
      <c r="L251" s="261"/>
      <c r="M251" s="261"/>
      <c r="N251" s="262"/>
      <c r="O251" s="262"/>
      <c r="P251" s="262"/>
      <c r="Q251" s="262"/>
      <c r="R251" s="263"/>
      <c r="S251" s="263"/>
      <c r="T251" s="262"/>
      <c r="U251" s="264"/>
      <c r="V251" s="217" t="s">
        <v>1568</v>
      </c>
      <c r="W251" s="257"/>
      <c r="X251" s="257"/>
      <c r="Y251" s="257"/>
      <c r="Z251" s="257"/>
      <c r="AA251" s="257"/>
      <c r="AB251" s="257"/>
      <c r="AC251" s="257"/>
      <c r="AD251" s="258"/>
      <c r="AE251" s="258"/>
      <c r="AF251" s="258"/>
      <c r="AG251" s="258"/>
      <c r="AH251" s="341"/>
    </row>
    <row r="252" spans="1:34" ht="24" x14ac:dyDescent="0.25">
      <c r="A252" s="271"/>
      <c r="B252" s="267"/>
      <c r="C252" s="260"/>
      <c r="D252" s="267"/>
      <c r="E252" s="267"/>
      <c r="F252" s="262"/>
      <c r="G252" s="262"/>
      <c r="H252" s="253"/>
      <c r="I252" s="253"/>
      <c r="J252" s="264"/>
      <c r="K252" s="260"/>
      <c r="L252" s="261"/>
      <c r="M252" s="261"/>
      <c r="N252" s="262"/>
      <c r="O252" s="262"/>
      <c r="P252" s="262"/>
      <c r="Q252" s="262"/>
      <c r="R252" s="263"/>
      <c r="S252" s="263"/>
      <c r="T252" s="262"/>
      <c r="U252" s="264"/>
      <c r="V252" s="217" t="s">
        <v>1569</v>
      </c>
      <c r="W252" s="257"/>
      <c r="X252" s="257"/>
      <c r="Y252" s="257"/>
      <c r="Z252" s="257"/>
      <c r="AA252" s="257"/>
      <c r="AB252" s="257"/>
      <c r="AC252" s="257"/>
      <c r="AD252" s="258"/>
      <c r="AE252" s="258"/>
      <c r="AF252" s="258"/>
      <c r="AG252" s="258"/>
      <c r="AH252" s="341"/>
    </row>
    <row r="253" spans="1:34" ht="48" x14ac:dyDescent="0.25">
      <c r="A253" s="271"/>
      <c r="B253" s="267"/>
      <c r="C253" s="260"/>
      <c r="D253" s="267"/>
      <c r="E253" s="267"/>
      <c r="F253" s="262"/>
      <c r="G253" s="262"/>
      <c r="H253" s="253"/>
      <c r="I253" s="253"/>
      <c r="J253" s="264"/>
      <c r="K253" s="260"/>
      <c r="L253" s="261"/>
      <c r="M253" s="261"/>
      <c r="N253" s="262"/>
      <c r="O253" s="262"/>
      <c r="P253" s="262"/>
      <c r="Q253" s="262"/>
      <c r="R253" s="263"/>
      <c r="S253" s="263"/>
      <c r="T253" s="262"/>
      <c r="U253" s="264"/>
      <c r="V253" s="217" t="s">
        <v>1876</v>
      </c>
      <c r="W253" s="257"/>
      <c r="X253" s="257"/>
      <c r="Y253" s="257"/>
      <c r="Z253" s="257"/>
      <c r="AA253" s="257"/>
      <c r="AB253" s="257"/>
      <c r="AC253" s="257"/>
      <c r="AD253" s="258"/>
      <c r="AE253" s="258"/>
      <c r="AF253" s="258"/>
      <c r="AG253" s="258"/>
      <c r="AH253" s="341"/>
    </row>
    <row r="254" spans="1:34" ht="24" x14ac:dyDescent="0.25">
      <c r="A254" s="271"/>
      <c r="B254" s="267"/>
      <c r="C254" s="260"/>
      <c r="D254" s="267"/>
      <c r="E254" s="267"/>
      <c r="F254" s="262"/>
      <c r="G254" s="262"/>
      <c r="H254" s="253"/>
      <c r="I254" s="253"/>
      <c r="J254" s="264"/>
      <c r="K254" s="260">
        <v>152</v>
      </c>
      <c r="L254" s="261" t="s">
        <v>341</v>
      </c>
      <c r="M254" s="261" t="s">
        <v>401</v>
      </c>
      <c r="N254" s="262" t="s">
        <v>1216</v>
      </c>
      <c r="O254" s="269" t="s">
        <v>445</v>
      </c>
      <c r="P254" s="262">
        <v>4</v>
      </c>
      <c r="Q254" s="253">
        <v>0.05</v>
      </c>
      <c r="R254" s="254">
        <v>0.3</v>
      </c>
      <c r="S254" s="254">
        <v>1</v>
      </c>
      <c r="T254" s="255">
        <v>0.5</v>
      </c>
      <c r="U254" s="256">
        <v>0.75</v>
      </c>
      <c r="V254" s="217" t="s">
        <v>1570</v>
      </c>
      <c r="W254" s="257">
        <v>30000</v>
      </c>
      <c r="X254" s="257"/>
      <c r="Y254" s="257">
        <v>30000</v>
      </c>
      <c r="Z254" s="257"/>
      <c r="AA254" s="257"/>
      <c r="AB254" s="257"/>
      <c r="AC254" s="257"/>
      <c r="AD254" s="258">
        <v>100000</v>
      </c>
      <c r="AE254" s="258"/>
      <c r="AF254" s="258">
        <v>150000</v>
      </c>
      <c r="AG254" s="259"/>
      <c r="AH254" s="341"/>
    </row>
    <row r="255" spans="1:34" ht="36" x14ac:dyDescent="0.25">
      <c r="A255" s="271"/>
      <c r="B255" s="267"/>
      <c r="C255" s="260"/>
      <c r="D255" s="267"/>
      <c r="E255" s="267"/>
      <c r="F255" s="262"/>
      <c r="G255" s="262"/>
      <c r="H255" s="253"/>
      <c r="I255" s="253"/>
      <c r="J255" s="264"/>
      <c r="K255" s="260"/>
      <c r="L255" s="261"/>
      <c r="M255" s="261"/>
      <c r="N255" s="262"/>
      <c r="O255" s="269"/>
      <c r="P255" s="262"/>
      <c r="Q255" s="253"/>
      <c r="R255" s="254"/>
      <c r="S255" s="254"/>
      <c r="T255" s="255"/>
      <c r="U255" s="256"/>
      <c r="V255" s="217" t="s">
        <v>1571</v>
      </c>
      <c r="W255" s="257"/>
      <c r="X255" s="257"/>
      <c r="Y255" s="257"/>
      <c r="Z255" s="257"/>
      <c r="AA255" s="257"/>
      <c r="AB255" s="257"/>
      <c r="AC255" s="257"/>
      <c r="AD255" s="258"/>
      <c r="AE255" s="258"/>
      <c r="AF255" s="258"/>
      <c r="AG255" s="259"/>
      <c r="AH255" s="341"/>
    </row>
    <row r="256" spans="1:34" ht="36" x14ac:dyDescent="0.25">
      <c r="A256" s="271"/>
      <c r="B256" s="267"/>
      <c r="C256" s="260"/>
      <c r="D256" s="267"/>
      <c r="E256" s="267"/>
      <c r="F256" s="262"/>
      <c r="G256" s="262"/>
      <c r="H256" s="253"/>
      <c r="I256" s="253"/>
      <c r="J256" s="264"/>
      <c r="K256" s="260"/>
      <c r="L256" s="261"/>
      <c r="M256" s="261"/>
      <c r="N256" s="262"/>
      <c r="O256" s="269"/>
      <c r="P256" s="262"/>
      <c r="Q256" s="253"/>
      <c r="R256" s="254"/>
      <c r="S256" s="254"/>
      <c r="T256" s="255"/>
      <c r="U256" s="256"/>
      <c r="V256" s="217" t="s">
        <v>1572</v>
      </c>
      <c r="W256" s="257"/>
      <c r="X256" s="257"/>
      <c r="Y256" s="257"/>
      <c r="Z256" s="257"/>
      <c r="AA256" s="257"/>
      <c r="AB256" s="257"/>
      <c r="AC256" s="257"/>
      <c r="AD256" s="258"/>
      <c r="AE256" s="258"/>
      <c r="AF256" s="258"/>
      <c r="AG256" s="259"/>
      <c r="AH256" s="341"/>
    </row>
    <row r="257" spans="1:34" x14ac:dyDescent="0.25">
      <c r="A257" s="271"/>
      <c r="B257" s="267"/>
      <c r="C257" s="260"/>
      <c r="D257" s="267"/>
      <c r="E257" s="267"/>
      <c r="F257" s="262"/>
      <c r="G257" s="262"/>
      <c r="H257" s="253"/>
      <c r="I257" s="253"/>
      <c r="J257" s="264"/>
      <c r="K257" s="260"/>
      <c r="L257" s="261"/>
      <c r="M257" s="268"/>
      <c r="N257" s="262"/>
      <c r="O257" s="269"/>
      <c r="P257" s="262"/>
      <c r="Q257" s="253"/>
      <c r="R257" s="254"/>
      <c r="S257" s="254"/>
      <c r="T257" s="255"/>
      <c r="U257" s="256"/>
      <c r="V257" s="217"/>
      <c r="W257" s="257"/>
      <c r="X257" s="257"/>
      <c r="Y257" s="257"/>
      <c r="Z257" s="257"/>
      <c r="AA257" s="257"/>
      <c r="AB257" s="257"/>
      <c r="AC257" s="257"/>
      <c r="AD257" s="258"/>
      <c r="AE257" s="258"/>
      <c r="AF257" s="258"/>
      <c r="AG257" s="259"/>
      <c r="AH257" s="341"/>
    </row>
    <row r="258" spans="1:34" x14ac:dyDescent="0.25">
      <c r="A258" s="214"/>
      <c r="F258" s="214"/>
      <c r="G258" s="214"/>
      <c r="H258" s="214"/>
      <c r="I258" s="214"/>
      <c r="J258" s="214"/>
      <c r="K258" s="214"/>
      <c r="O258" s="214"/>
      <c r="P258" s="214"/>
      <c r="R258" s="214"/>
      <c r="S258" s="214"/>
      <c r="T258" s="214"/>
      <c r="U258" s="214"/>
      <c r="V258" s="214"/>
      <c r="W258" s="26"/>
      <c r="X258" s="26"/>
      <c r="Y258" s="26"/>
      <c r="Z258" s="26"/>
      <c r="AA258" s="26"/>
      <c r="AB258" s="26"/>
      <c r="AC258" s="26"/>
      <c r="AD258" s="26"/>
      <c r="AE258" s="26"/>
      <c r="AF258" s="26"/>
      <c r="AG258" s="214"/>
      <c r="AH258" s="214"/>
    </row>
    <row r="259" spans="1:34" x14ac:dyDescent="0.25">
      <c r="A259" s="214"/>
      <c r="F259" s="214"/>
      <c r="G259" s="214"/>
      <c r="H259" s="214"/>
      <c r="I259" s="214"/>
      <c r="J259" s="214"/>
      <c r="K259" s="214"/>
      <c r="O259" s="214"/>
      <c r="P259" s="214"/>
      <c r="R259" s="214"/>
      <c r="S259" s="214"/>
      <c r="T259" s="214"/>
      <c r="U259" s="214"/>
      <c r="V259" s="214"/>
      <c r="W259" s="162">
        <f>SUM(W12:W258)</f>
        <v>573387153.19799995</v>
      </c>
      <c r="X259" s="162">
        <f t="shared" ref="X259:AD259" si="0">SUM(X12:X258)</f>
        <v>13018153.198000001</v>
      </c>
      <c r="Y259" s="162">
        <f t="shared" si="0"/>
        <v>538700000</v>
      </c>
      <c r="Z259" s="162">
        <f t="shared" si="0"/>
        <v>15669000</v>
      </c>
      <c r="AA259" s="162">
        <f t="shared" si="0"/>
        <v>0</v>
      </c>
      <c r="AB259" s="162">
        <f t="shared" si="0"/>
        <v>6000000</v>
      </c>
      <c r="AC259" s="162">
        <f t="shared" si="0"/>
        <v>0</v>
      </c>
      <c r="AD259" s="162">
        <f t="shared" si="0"/>
        <v>1800000</v>
      </c>
      <c r="AE259" s="162">
        <v>0</v>
      </c>
      <c r="AF259" s="162">
        <v>0</v>
      </c>
      <c r="AG259" s="58">
        <v>0</v>
      </c>
      <c r="AH259" s="214"/>
    </row>
    <row r="260" spans="1:34" x14ac:dyDescent="0.25">
      <c r="A260" s="214"/>
      <c r="F260" s="214"/>
      <c r="G260" s="214"/>
      <c r="H260" s="214"/>
      <c r="I260" s="214"/>
      <c r="J260" s="214"/>
      <c r="K260" s="214"/>
      <c r="O260" s="214"/>
      <c r="P260" s="214"/>
      <c r="R260" s="214"/>
      <c r="S260" s="214"/>
      <c r="T260" s="214"/>
      <c r="U260" s="214"/>
      <c r="V260" s="214"/>
      <c r="W260" s="214"/>
      <c r="X260" s="214"/>
      <c r="Y260" s="214"/>
      <c r="Z260" s="214"/>
      <c r="AA260" s="214"/>
      <c r="AB260" s="214"/>
      <c r="AC260" s="214"/>
      <c r="AD260" s="214"/>
      <c r="AE260" s="214"/>
      <c r="AF260" s="214"/>
      <c r="AG260" s="214"/>
      <c r="AH260" s="214"/>
    </row>
    <row r="261" spans="1:34" x14ac:dyDescent="0.25">
      <c r="A261" s="214"/>
      <c r="F261" s="214"/>
      <c r="G261" s="214"/>
      <c r="H261" s="214"/>
      <c r="I261" s="214"/>
      <c r="J261" s="214"/>
      <c r="K261" s="214"/>
      <c r="O261" s="214"/>
      <c r="P261" s="214"/>
      <c r="R261" s="214"/>
      <c r="S261" s="214"/>
      <c r="T261" s="214"/>
      <c r="U261" s="214"/>
      <c r="V261" s="214"/>
      <c r="W261" s="162"/>
      <c r="X261" s="162"/>
      <c r="Y261" s="162"/>
      <c r="Z261" s="162"/>
      <c r="AA261" s="162"/>
      <c r="AB261" s="162"/>
      <c r="AC261" s="162"/>
      <c r="AD261" s="162"/>
      <c r="AE261" s="214"/>
      <c r="AF261" s="214"/>
      <c r="AG261" s="214"/>
      <c r="AH261" s="214"/>
    </row>
    <row r="262" spans="1:34" x14ac:dyDescent="0.25">
      <c r="A262" s="214"/>
      <c r="F262" s="214"/>
      <c r="G262" s="214"/>
      <c r="H262" s="214"/>
      <c r="I262" s="214"/>
      <c r="J262" s="214"/>
      <c r="K262" s="214"/>
      <c r="O262" s="214"/>
      <c r="P262" s="214"/>
      <c r="R262" s="214"/>
      <c r="S262" s="214"/>
      <c r="T262" s="214"/>
      <c r="U262" s="214"/>
      <c r="V262" s="214"/>
      <c r="W262" s="214"/>
      <c r="X262" s="214"/>
      <c r="Y262" s="214"/>
      <c r="Z262" s="214"/>
      <c r="AA262" s="214"/>
      <c r="AB262" s="214"/>
      <c r="AC262" s="214"/>
      <c r="AD262" s="214"/>
      <c r="AE262" s="214"/>
      <c r="AF262" s="214"/>
      <c r="AG262" s="214"/>
      <c r="AH262" s="214"/>
    </row>
    <row r="263" spans="1:34" x14ac:dyDescent="0.25">
      <c r="A263" s="214"/>
      <c r="F263" s="214"/>
      <c r="G263" s="214"/>
      <c r="H263" s="214"/>
      <c r="I263" s="214"/>
      <c r="J263" s="214"/>
      <c r="K263" s="214"/>
      <c r="O263" s="214"/>
      <c r="P263" s="214"/>
      <c r="R263" s="214"/>
      <c r="S263" s="214"/>
      <c r="T263" s="214"/>
      <c r="U263" s="214"/>
      <c r="V263" s="214"/>
      <c r="W263" s="162"/>
      <c r="X263" s="214"/>
      <c r="Y263" s="214"/>
      <c r="Z263" s="214"/>
      <c r="AA263" s="214"/>
      <c r="AB263" s="214"/>
      <c r="AC263" s="214"/>
      <c r="AD263" s="214"/>
      <c r="AE263" s="214"/>
      <c r="AF263" s="214"/>
      <c r="AG263" s="214"/>
      <c r="AH263" s="214"/>
    </row>
  </sheetData>
  <mergeCells count="1961">
    <mergeCell ref="A2:AH2"/>
    <mergeCell ref="R12:R14"/>
    <mergeCell ref="S12:S14"/>
    <mergeCell ref="T12:T14"/>
    <mergeCell ref="U12:U14"/>
    <mergeCell ref="W12:W14"/>
    <mergeCell ref="C9:C11"/>
    <mergeCell ref="D9:J10"/>
    <mergeCell ref="K9:K11"/>
    <mergeCell ref="L9:U10"/>
    <mergeCell ref="V9:V11"/>
    <mergeCell ref="W9:AC9"/>
    <mergeCell ref="AD9:AG9"/>
    <mergeCell ref="AH9:AH11"/>
    <mergeCell ref="W10:AC10"/>
    <mergeCell ref="AF10:AG10"/>
    <mergeCell ref="A3:AH3"/>
    <mergeCell ref="A9:A11"/>
    <mergeCell ref="B9:B11"/>
    <mergeCell ref="AD10:AE10"/>
    <mergeCell ref="E4:L4"/>
    <mergeCell ref="E5:L5"/>
    <mergeCell ref="E6:L6"/>
    <mergeCell ref="E7:AH7"/>
    <mergeCell ref="A12:A80"/>
    <mergeCell ref="B12:B71"/>
    <mergeCell ref="C12:C51"/>
    <mergeCell ref="D12:D51"/>
    <mergeCell ref="E12:E51"/>
    <mergeCell ref="F12:F51"/>
    <mergeCell ref="G12:G51"/>
    <mergeCell ref="H12:H51"/>
    <mergeCell ref="I12:I51"/>
    <mergeCell ref="J12:J51"/>
    <mergeCell ref="K12:K14"/>
    <mergeCell ref="L12:L16"/>
    <mergeCell ref="M12:M14"/>
    <mergeCell ref="N12:N14"/>
    <mergeCell ref="O12:O14"/>
    <mergeCell ref="P12:P14"/>
    <mergeCell ref="Q12:Q14"/>
    <mergeCell ref="X12:X14"/>
    <mergeCell ref="Y12:Y14"/>
    <mergeCell ref="Z12:Z14"/>
    <mergeCell ref="AA12:AA14"/>
    <mergeCell ref="AB12:AB14"/>
    <mergeCell ref="AC12:AC14"/>
    <mergeCell ref="AD12:AD14"/>
    <mergeCell ref="AE12:AE14"/>
    <mergeCell ref="S17:S22"/>
    <mergeCell ref="T17:T22"/>
    <mergeCell ref="U17:U22"/>
    <mergeCell ref="W17:W22"/>
    <mergeCell ref="X17:X22"/>
    <mergeCell ref="Y17:Y22"/>
    <mergeCell ref="Z17:Z22"/>
    <mergeCell ref="AA17:AA22"/>
    <mergeCell ref="AB17:AB22"/>
    <mergeCell ref="K23:K26"/>
    <mergeCell ref="L23:L26"/>
    <mergeCell ref="M23:M26"/>
    <mergeCell ref="N23:N26"/>
    <mergeCell ref="O23:O26"/>
    <mergeCell ref="P23:P26"/>
    <mergeCell ref="AF12:AF14"/>
    <mergeCell ref="AG12:AG14"/>
    <mergeCell ref="AH12:AH257"/>
    <mergeCell ref="K15:K16"/>
    <mergeCell ref="M15:M16"/>
    <mergeCell ref="N15:N16"/>
    <mergeCell ref="O15:O16"/>
    <mergeCell ref="P15:P16"/>
    <mergeCell ref="Q15:Q16"/>
    <mergeCell ref="R15:R16"/>
    <mergeCell ref="S15:S16"/>
    <mergeCell ref="T15:T16"/>
    <mergeCell ref="U15:U16"/>
    <mergeCell ref="W15:W16"/>
    <mergeCell ref="X15:X16"/>
    <mergeCell ref="Y15:Y16"/>
    <mergeCell ref="Z15:Z16"/>
    <mergeCell ref="AA15:AA16"/>
    <mergeCell ref="AB15:AB16"/>
    <mergeCell ref="AC15:AC16"/>
    <mergeCell ref="AD15:AD16"/>
    <mergeCell ref="AE15:AE16"/>
    <mergeCell ref="AF15:AF16"/>
    <mergeCell ref="AG15:AG16"/>
    <mergeCell ref="K17:K22"/>
    <mergeCell ref="L17:L22"/>
    <mergeCell ref="M17:M22"/>
    <mergeCell ref="N17:N22"/>
    <mergeCell ref="O17:O22"/>
    <mergeCell ref="P17:P22"/>
    <mergeCell ref="Q17:Q22"/>
    <mergeCell ref="R17:R22"/>
    <mergeCell ref="Q23:Q26"/>
    <mergeCell ref="R23:R26"/>
    <mergeCell ref="S23:S26"/>
    <mergeCell ref="T23:T26"/>
    <mergeCell ref="U23:U26"/>
    <mergeCell ref="W23:W26"/>
    <mergeCell ref="X23:X26"/>
    <mergeCell ref="Y23:Y26"/>
    <mergeCell ref="Z23:Z26"/>
    <mergeCell ref="AA23:AA26"/>
    <mergeCell ref="AB23:AB26"/>
    <mergeCell ref="P27:P32"/>
    <mergeCell ref="Q27:Q32"/>
    <mergeCell ref="R27:R32"/>
    <mergeCell ref="S27:S32"/>
    <mergeCell ref="T27:T32"/>
    <mergeCell ref="U27:U32"/>
    <mergeCell ref="W27:W32"/>
    <mergeCell ref="X27:X32"/>
    <mergeCell ref="Y27:Y32"/>
    <mergeCell ref="Z27:Z32"/>
    <mergeCell ref="AA27:AA32"/>
    <mergeCell ref="AB27:AB32"/>
    <mergeCell ref="AC17:AC22"/>
    <mergeCell ref="AD17:AD22"/>
    <mergeCell ref="AE17:AE22"/>
    <mergeCell ref="AF17:AF22"/>
    <mergeCell ref="AG17:AG22"/>
    <mergeCell ref="AC23:AC26"/>
    <mergeCell ref="AD23:AD26"/>
    <mergeCell ref="AE23:AE26"/>
    <mergeCell ref="AF23:AF26"/>
    <mergeCell ref="AG23:AG26"/>
    <mergeCell ref="AC27:AC32"/>
    <mergeCell ref="AD27:AD32"/>
    <mergeCell ref="AE27:AE32"/>
    <mergeCell ref="AF27:AF32"/>
    <mergeCell ref="AG27:AG32"/>
    <mergeCell ref="K33:K36"/>
    <mergeCell ref="L33:L36"/>
    <mergeCell ref="M33:M36"/>
    <mergeCell ref="N33:N36"/>
    <mergeCell ref="O33:O36"/>
    <mergeCell ref="P33:P36"/>
    <mergeCell ref="Q33:Q36"/>
    <mergeCell ref="R33:R36"/>
    <mergeCell ref="S33:S36"/>
    <mergeCell ref="T33:T36"/>
    <mergeCell ref="U33:U36"/>
    <mergeCell ref="W33:W36"/>
    <mergeCell ref="X33:X36"/>
    <mergeCell ref="Y33:Y36"/>
    <mergeCell ref="Z33:Z36"/>
    <mergeCell ref="AA33:AA36"/>
    <mergeCell ref="AB33:AB36"/>
    <mergeCell ref="AC33:AC36"/>
    <mergeCell ref="AD33:AD36"/>
    <mergeCell ref="AE33:AE36"/>
    <mergeCell ref="AF33:AF36"/>
    <mergeCell ref="AG33:AG36"/>
    <mergeCell ref="K27:K32"/>
    <mergeCell ref="L27:L32"/>
    <mergeCell ref="M27:M32"/>
    <mergeCell ref="N27:N32"/>
    <mergeCell ref="O27:O32"/>
    <mergeCell ref="K37:K39"/>
    <mergeCell ref="L37:L39"/>
    <mergeCell ref="M37:M39"/>
    <mergeCell ref="N37:N39"/>
    <mergeCell ref="O37:O39"/>
    <mergeCell ref="P37:P39"/>
    <mergeCell ref="Q37:Q39"/>
    <mergeCell ref="R37:R39"/>
    <mergeCell ref="S37:S39"/>
    <mergeCell ref="T37:T39"/>
    <mergeCell ref="U37:U39"/>
    <mergeCell ref="W37:W39"/>
    <mergeCell ref="X37:X39"/>
    <mergeCell ref="Y37:Y39"/>
    <mergeCell ref="Z37:Z39"/>
    <mergeCell ref="AA37:AA39"/>
    <mergeCell ref="AB37:AB39"/>
    <mergeCell ref="K40:K46"/>
    <mergeCell ref="L40:L46"/>
    <mergeCell ref="M40:M46"/>
    <mergeCell ref="N40:N46"/>
    <mergeCell ref="O40:O46"/>
    <mergeCell ref="P40:P46"/>
    <mergeCell ref="Q40:Q46"/>
    <mergeCell ref="R40:R46"/>
    <mergeCell ref="S40:S46"/>
    <mergeCell ref="T40:T46"/>
    <mergeCell ref="U40:U46"/>
    <mergeCell ref="W40:W46"/>
    <mergeCell ref="X40:X46"/>
    <mergeCell ref="Y40:Y46"/>
    <mergeCell ref="Z40:Z46"/>
    <mergeCell ref="AA40:AA46"/>
    <mergeCell ref="AB40:AB46"/>
    <mergeCell ref="P47:P48"/>
    <mergeCell ref="Q47:Q48"/>
    <mergeCell ref="R47:R48"/>
    <mergeCell ref="S47:S48"/>
    <mergeCell ref="T47:T48"/>
    <mergeCell ref="U47:U48"/>
    <mergeCell ref="W47:W48"/>
    <mergeCell ref="X47:X48"/>
    <mergeCell ref="Y47:Y48"/>
    <mergeCell ref="Z47:Z48"/>
    <mergeCell ref="AA47:AA48"/>
    <mergeCell ref="AB47:AB48"/>
    <mergeCell ref="AC37:AC39"/>
    <mergeCell ref="AD37:AD39"/>
    <mergeCell ref="AE37:AE39"/>
    <mergeCell ref="AF37:AF39"/>
    <mergeCell ref="AG37:AG39"/>
    <mergeCell ref="AC40:AC46"/>
    <mergeCell ref="AD40:AD46"/>
    <mergeCell ref="AE40:AE46"/>
    <mergeCell ref="AF40:AF46"/>
    <mergeCell ref="AG40:AG46"/>
    <mergeCell ref="AC47:AC48"/>
    <mergeCell ref="AD47:AD48"/>
    <mergeCell ref="AE47:AE48"/>
    <mergeCell ref="AF47:AF48"/>
    <mergeCell ref="AG47:AG48"/>
    <mergeCell ref="K49:K51"/>
    <mergeCell ref="L49:L51"/>
    <mergeCell ref="M49:M51"/>
    <mergeCell ref="N49:N51"/>
    <mergeCell ref="O49:O51"/>
    <mergeCell ref="P49:P51"/>
    <mergeCell ref="Q49:Q51"/>
    <mergeCell ref="R49:R51"/>
    <mergeCell ref="S49:S51"/>
    <mergeCell ref="T49:T51"/>
    <mergeCell ref="U49:U51"/>
    <mergeCell ref="W49:W51"/>
    <mergeCell ref="X49:X51"/>
    <mergeCell ref="Y49:Y51"/>
    <mergeCell ref="Z49:Z51"/>
    <mergeCell ref="AA49:AA51"/>
    <mergeCell ref="AB49:AB51"/>
    <mergeCell ref="AC49:AC51"/>
    <mergeCell ref="AD49:AD51"/>
    <mergeCell ref="AE49:AE51"/>
    <mergeCell ref="AF49:AF51"/>
    <mergeCell ref="AG49:AG51"/>
    <mergeCell ref="K47:K48"/>
    <mergeCell ref="L47:L48"/>
    <mergeCell ref="M47:M48"/>
    <mergeCell ref="N47:N48"/>
    <mergeCell ref="O47:O48"/>
    <mergeCell ref="C52:C54"/>
    <mergeCell ref="D52:D54"/>
    <mergeCell ref="E52:E54"/>
    <mergeCell ref="F52:F54"/>
    <mergeCell ref="G52:G54"/>
    <mergeCell ref="H52:H54"/>
    <mergeCell ref="I52:I54"/>
    <mergeCell ref="J52:J54"/>
    <mergeCell ref="K52:K54"/>
    <mergeCell ref="L52:L54"/>
    <mergeCell ref="M52:M54"/>
    <mergeCell ref="N52:N54"/>
    <mergeCell ref="O52:O54"/>
    <mergeCell ref="P52:P54"/>
    <mergeCell ref="Q52:Q54"/>
    <mergeCell ref="R52:R54"/>
    <mergeCell ref="S52:S54"/>
    <mergeCell ref="T52:T54"/>
    <mergeCell ref="U52:U54"/>
    <mergeCell ref="W52:W54"/>
    <mergeCell ref="X52:X54"/>
    <mergeCell ref="Y52:Y54"/>
    <mergeCell ref="Z52:Z54"/>
    <mergeCell ref="AA52:AA54"/>
    <mergeCell ref="AB52:AB54"/>
    <mergeCell ref="AC52:AC54"/>
    <mergeCell ref="AD52:AD54"/>
    <mergeCell ref="AE52:AE54"/>
    <mergeCell ref="AF52:AF54"/>
    <mergeCell ref="AG52:AG54"/>
    <mergeCell ref="C55:C71"/>
    <mergeCell ref="D55:D71"/>
    <mergeCell ref="E55:E71"/>
    <mergeCell ref="F55:F71"/>
    <mergeCell ref="G55:G71"/>
    <mergeCell ref="H55:H71"/>
    <mergeCell ref="I55:I71"/>
    <mergeCell ref="J55:J71"/>
    <mergeCell ref="K55:K56"/>
    <mergeCell ref="L55:L56"/>
    <mergeCell ref="M55:M56"/>
    <mergeCell ref="N55:N56"/>
    <mergeCell ref="O55:O56"/>
    <mergeCell ref="P55:P56"/>
    <mergeCell ref="Q55:Q56"/>
    <mergeCell ref="R55:R56"/>
    <mergeCell ref="S55:S56"/>
    <mergeCell ref="T55:T56"/>
    <mergeCell ref="U55:U56"/>
    <mergeCell ref="W55:W56"/>
    <mergeCell ref="X55:X56"/>
    <mergeCell ref="Y55:Y56"/>
    <mergeCell ref="Z55:Z56"/>
    <mergeCell ref="AA55:AA56"/>
    <mergeCell ref="AB55:AB56"/>
    <mergeCell ref="AC55:AC56"/>
    <mergeCell ref="AD55:AD56"/>
    <mergeCell ref="AE55:AE56"/>
    <mergeCell ref="AF55:AF56"/>
    <mergeCell ref="AG55:AG56"/>
    <mergeCell ref="K57:K60"/>
    <mergeCell ref="L57:L60"/>
    <mergeCell ref="M57:M60"/>
    <mergeCell ref="N57:N60"/>
    <mergeCell ref="O57:O60"/>
    <mergeCell ref="P57:P60"/>
    <mergeCell ref="Q57:Q60"/>
    <mergeCell ref="R57:R60"/>
    <mergeCell ref="S57:S60"/>
    <mergeCell ref="T57:T60"/>
    <mergeCell ref="U57:U60"/>
    <mergeCell ref="W57:W60"/>
    <mergeCell ref="X57:X60"/>
    <mergeCell ref="Y57:Y60"/>
    <mergeCell ref="Z57:Z60"/>
    <mergeCell ref="AA57:AA60"/>
    <mergeCell ref="AB57:AB60"/>
    <mergeCell ref="AC57:AC60"/>
    <mergeCell ref="AD57:AD60"/>
    <mergeCell ref="AE57:AE60"/>
    <mergeCell ref="AF57:AF60"/>
    <mergeCell ref="AG57:AG60"/>
    <mergeCell ref="K61:K62"/>
    <mergeCell ref="L61:L62"/>
    <mergeCell ref="M61:M62"/>
    <mergeCell ref="N61:N62"/>
    <mergeCell ref="O61:O62"/>
    <mergeCell ref="P61:P62"/>
    <mergeCell ref="Q61:Q62"/>
    <mergeCell ref="R61:R62"/>
    <mergeCell ref="S61:S62"/>
    <mergeCell ref="T61:T62"/>
    <mergeCell ref="U61:U62"/>
    <mergeCell ref="V61:V62"/>
    <mergeCell ref="W61:W62"/>
    <mergeCell ref="X61:X62"/>
    <mergeCell ref="Y61:Y62"/>
    <mergeCell ref="Z61:Z62"/>
    <mergeCell ref="AA61:AA62"/>
    <mergeCell ref="AB61:AB62"/>
    <mergeCell ref="AC61:AC62"/>
    <mergeCell ref="AD61:AD62"/>
    <mergeCell ref="AE61:AE62"/>
    <mergeCell ref="AF61:AF62"/>
    <mergeCell ref="AG61:AG62"/>
    <mergeCell ref="AF63:AF64"/>
    <mergeCell ref="AG63:AG64"/>
    <mergeCell ref="K65:K66"/>
    <mergeCell ref="L65:L66"/>
    <mergeCell ref="M65:M66"/>
    <mergeCell ref="N65:N66"/>
    <mergeCell ref="O65:O66"/>
    <mergeCell ref="P65:P66"/>
    <mergeCell ref="Q65:Q66"/>
    <mergeCell ref="R65:R66"/>
    <mergeCell ref="S65:S66"/>
    <mergeCell ref="T65:T66"/>
    <mergeCell ref="U65:U66"/>
    <mergeCell ref="W65:W66"/>
    <mergeCell ref="X65:X66"/>
    <mergeCell ref="Y65:Y66"/>
    <mergeCell ref="Z65:Z66"/>
    <mergeCell ref="AA65:AA66"/>
    <mergeCell ref="AB65:AB66"/>
    <mergeCell ref="AC65:AC66"/>
    <mergeCell ref="AD65:AD66"/>
    <mergeCell ref="AE65:AE66"/>
    <mergeCell ref="AF65:AF66"/>
    <mergeCell ref="AG65:AG66"/>
    <mergeCell ref="K63:K64"/>
    <mergeCell ref="L63:L64"/>
    <mergeCell ref="M63:M64"/>
    <mergeCell ref="N63:N64"/>
    <mergeCell ref="O63:O64"/>
    <mergeCell ref="P63:P64"/>
    <mergeCell ref="Q63:Q64"/>
    <mergeCell ref="R63:R64"/>
    <mergeCell ref="O67:O68"/>
    <mergeCell ref="P67:P68"/>
    <mergeCell ref="Q67:Q68"/>
    <mergeCell ref="R67:R68"/>
    <mergeCell ref="S67:S68"/>
    <mergeCell ref="T67:T68"/>
    <mergeCell ref="U67:U68"/>
    <mergeCell ref="V67:V68"/>
    <mergeCell ref="W67:W68"/>
    <mergeCell ref="X67:X68"/>
    <mergeCell ref="Y67:Y68"/>
    <mergeCell ref="AB63:AB64"/>
    <mergeCell ref="AC63:AC64"/>
    <mergeCell ref="AD63:AD64"/>
    <mergeCell ref="AE63:AE64"/>
    <mergeCell ref="S63:S64"/>
    <mergeCell ref="T63:T64"/>
    <mergeCell ref="U63:U64"/>
    <mergeCell ref="V63:V64"/>
    <mergeCell ref="W63:W64"/>
    <mergeCell ref="X63:X64"/>
    <mergeCell ref="Y63:Y64"/>
    <mergeCell ref="Z63:Z64"/>
    <mergeCell ref="AA63:AA64"/>
    <mergeCell ref="AB67:AB68"/>
    <mergeCell ref="AC67:AC68"/>
    <mergeCell ref="AD67:AD68"/>
    <mergeCell ref="AE67:AE68"/>
    <mergeCell ref="AF67:AF68"/>
    <mergeCell ref="AG67:AG68"/>
    <mergeCell ref="K69:K71"/>
    <mergeCell ref="L69:L71"/>
    <mergeCell ref="M69:M71"/>
    <mergeCell ref="N69:N71"/>
    <mergeCell ref="O69:O71"/>
    <mergeCell ref="P69:P71"/>
    <mergeCell ref="Q69:Q71"/>
    <mergeCell ref="R69:R71"/>
    <mergeCell ref="S69:S71"/>
    <mergeCell ref="T69:T71"/>
    <mergeCell ref="U69:U71"/>
    <mergeCell ref="W69:W71"/>
    <mergeCell ref="X69:X71"/>
    <mergeCell ref="Y69:Y71"/>
    <mergeCell ref="Z69:Z71"/>
    <mergeCell ref="AA69:AA71"/>
    <mergeCell ref="AB69:AB71"/>
    <mergeCell ref="AC69:AC71"/>
    <mergeCell ref="AD69:AD71"/>
    <mergeCell ref="AE69:AE71"/>
    <mergeCell ref="AF69:AF71"/>
    <mergeCell ref="AG69:AG71"/>
    <mergeCell ref="K67:K68"/>
    <mergeCell ref="L67:L68"/>
    <mergeCell ref="M67:M68"/>
    <mergeCell ref="N67:N68"/>
    <mergeCell ref="Z67:Z68"/>
    <mergeCell ref="AA67:AA68"/>
    <mergeCell ref="B72:B80"/>
    <mergeCell ref="C72:C80"/>
    <mergeCell ref="D72:D80"/>
    <mergeCell ref="E72:E80"/>
    <mergeCell ref="F72:F80"/>
    <mergeCell ref="G72:G80"/>
    <mergeCell ref="H72:H80"/>
    <mergeCell ref="I72:I80"/>
    <mergeCell ref="J72:J80"/>
    <mergeCell ref="K72:K75"/>
    <mergeCell ref="L72:L75"/>
    <mergeCell ref="M72:M75"/>
    <mergeCell ref="N72:N75"/>
    <mergeCell ref="O72:O75"/>
    <mergeCell ref="P72:P75"/>
    <mergeCell ref="Q72:Q75"/>
    <mergeCell ref="R72:R75"/>
    <mergeCell ref="AD72:AD75"/>
    <mergeCell ref="AE72:AE75"/>
    <mergeCell ref="AF72:AF75"/>
    <mergeCell ref="AG72:AG75"/>
    <mergeCell ref="K76:K80"/>
    <mergeCell ref="L76:L80"/>
    <mergeCell ref="M76:M80"/>
    <mergeCell ref="N76:N80"/>
    <mergeCell ref="O76:O80"/>
    <mergeCell ref="P76:P80"/>
    <mergeCell ref="Q76:Q80"/>
    <mergeCell ref="R76:R80"/>
    <mergeCell ref="S76:S80"/>
    <mergeCell ref="T76:T80"/>
    <mergeCell ref="U76:U80"/>
    <mergeCell ref="W76:W80"/>
    <mergeCell ref="X76:X80"/>
    <mergeCell ref="Y76:Y80"/>
    <mergeCell ref="Z76:Z80"/>
    <mergeCell ref="AA76:AA80"/>
    <mergeCell ref="AB76:AB80"/>
    <mergeCell ref="AC76:AC80"/>
    <mergeCell ref="T81:T84"/>
    <mergeCell ref="U81:U84"/>
    <mergeCell ref="W81:W84"/>
    <mergeCell ref="X81:X84"/>
    <mergeCell ref="Y81:Y84"/>
    <mergeCell ref="Z81:Z84"/>
    <mergeCell ref="AA81:AA84"/>
    <mergeCell ref="AB81:AB84"/>
    <mergeCell ref="AC81:AC84"/>
    <mergeCell ref="S72:S75"/>
    <mergeCell ref="T72:T75"/>
    <mergeCell ref="U72:U75"/>
    <mergeCell ref="W72:W75"/>
    <mergeCell ref="X72:X75"/>
    <mergeCell ref="Y72:Y75"/>
    <mergeCell ref="Z72:Z75"/>
    <mergeCell ref="AA72:AA75"/>
    <mergeCell ref="AB72:AB75"/>
    <mergeCell ref="AC72:AC75"/>
    <mergeCell ref="AG85:AG86"/>
    <mergeCell ref="T87:T90"/>
    <mergeCell ref="U87:U90"/>
    <mergeCell ref="W87:W90"/>
    <mergeCell ref="X87:X90"/>
    <mergeCell ref="Y87:Y90"/>
    <mergeCell ref="Z87:Z90"/>
    <mergeCell ref="AA87:AA90"/>
    <mergeCell ref="AB87:AB90"/>
    <mergeCell ref="AD76:AD80"/>
    <mergeCell ref="AE76:AE80"/>
    <mergeCell ref="AF76:AF80"/>
    <mergeCell ref="AG76:AG80"/>
    <mergeCell ref="A81:A191"/>
    <mergeCell ref="B81:B153"/>
    <mergeCell ref="C81:C86"/>
    <mergeCell ref="D81:D86"/>
    <mergeCell ref="E81:E86"/>
    <mergeCell ref="F81:F86"/>
    <mergeCell ref="G81:G86"/>
    <mergeCell ref="H81:H86"/>
    <mergeCell ref="I81:I86"/>
    <mergeCell ref="J81:J86"/>
    <mergeCell ref="K81:K84"/>
    <mergeCell ref="L81:L84"/>
    <mergeCell ref="M81:M84"/>
    <mergeCell ref="N81:N84"/>
    <mergeCell ref="O81:O84"/>
    <mergeCell ref="P81:P84"/>
    <mergeCell ref="Q81:Q84"/>
    <mergeCell ref="R81:R84"/>
    <mergeCell ref="S81:S84"/>
    <mergeCell ref="M85:M86"/>
    <mergeCell ref="N85:N86"/>
    <mergeCell ref="O85:O86"/>
    <mergeCell ref="P85:P86"/>
    <mergeCell ref="Q85:Q86"/>
    <mergeCell ref="R85:R86"/>
    <mergeCell ref="S85:S86"/>
    <mergeCell ref="T85:T86"/>
    <mergeCell ref="U85:U86"/>
    <mergeCell ref="W85:W86"/>
    <mergeCell ref="X85:X86"/>
    <mergeCell ref="Y85:Y86"/>
    <mergeCell ref="Z85:Z86"/>
    <mergeCell ref="AA85:AA86"/>
    <mergeCell ref="AB85:AB86"/>
    <mergeCell ref="AC85:AC86"/>
    <mergeCell ref="AE85:AE86"/>
    <mergeCell ref="X91:X94"/>
    <mergeCell ref="Y91:Y94"/>
    <mergeCell ref="Z91:Z94"/>
    <mergeCell ref="AA91:AA94"/>
    <mergeCell ref="AB91:AB94"/>
    <mergeCell ref="AC91:AC94"/>
    <mergeCell ref="AE91:AE94"/>
    <mergeCell ref="AG91:AG94"/>
    <mergeCell ref="K95:K98"/>
    <mergeCell ref="C87:C90"/>
    <mergeCell ref="D87:D90"/>
    <mergeCell ref="E87:E90"/>
    <mergeCell ref="F87:F90"/>
    <mergeCell ref="G87:G90"/>
    <mergeCell ref="H87:H90"/>
    <mergeCell ref="I87:I90"/>
    <mergeCell ref="J87:J90"/>
    <mergeCell ref="K87:K90"/>
    <mergeCell ref="L87:L90"/>
    <mergeCell ref="M87:M90"/>
    <mergeCell ref="N87:N90"/>
    <mergeCell ref="O87:O90"/>
    <mergeCell ref="P87:P90"/>
    <mergeCell ref="Q87:Q90"/>
    <mergeCell ref="R87:R90"/>
    <mergeCell ref="S87:S90"/>
    <mergeCell ref="AD81:AD106"/>
    <mergeCell ref="AE81:AE84"/>
    <mergeCell ref="AF81:AF106"/>
    <mergeCell ref="AG81:AG84"/>
    <mergeCell ref="K85:K86"/>
    <mergeCell ref="L85:L86"/>
    <mergeCell ref="U95:U98"/>
    <mergeCell ref="W95:W98"/>
    <mergeCell ref="X95:X98"/>
    <mergeCell ref="Y95:Y98"/>
    <mergeCell ref="Z95:Z98"/>
    <mergeCell ref="AA95:AA98"/>
    <mergeCell ref="AB95:AB98"/>
    <mergeCell ref="AC95:AC98"/>
    <mergeCell ref="AE95:AE98"/>
    <mergeCell ref="AC87:AC90"/>
    <mergeCell ref="AE87:AE90"/>
    <mergeCell ref="AG87:AG90"/>
    <mergeCell ref="C91:C144"/>
    <mergeCell ref="D91:D144"/>
    <mergeCell ref="E91:E144"/>
    <mergeCell ref="F91:F144"/>
    <mergeCell ref="G91:G144"/>
    <mergeCell ref="H91:H144"/>
    <mergeCell ref="I91:I144"/>
    <mergeCell ref="J91:J144"/>
    <mergeCell ref="K91:K94"/>
    <mergeCell ref="L91:L106"/>
    <mergeCell ref="M91:M94"/>
    <mergeCell ref="N91:N94"/>
    <mergeCell ref="O91:O94"/>
    <mergeCell ref="P91:P94"/>
    <mergeCell ref="Q91:Q94"/>
    <mergeCell ref="R91:R94"/>
    <mergeCell ref="S91:S94"/>
    <mergeCell ref="T91:T94"/>
    <mergeCell ref="U91:U94"/>
    <mergeCell ref="W91:W94"/>
    <mergeCell ref="Y103:Y104"/>
    <mergeCell ref="Z103:Z104"/>
    <mergeCell ref="AA103:AA104"/>
    <mergeCell ref="AB103:AB104"/>
    <mergeCell ref="AG95:AG98"/>
    <mergeCell ref="K99:K102"/>
    <mergeCell ref="M99:M102"/>
    <mergeCell ref="N99:N102"/>
    <mergeCell ref="O99:O102"/>
    <mergeCell ref="P99:P102"/>
    <mergeCell ref="Q99:Q102"/>
    <mergeCell ref="R99:R102"/>
    <mergeCell ref="S99:S102"/>
    <mergeCell ref="T99:T102"/>
    <mergeCell ref="U99:U102"/>
    <mergeCell ref="W99:W102"/>
    <mergeCell ref="X99:X102"/>
    <mergeCell ref="Y99:Y102"/>
    <mergeCell ref="Z99:Z102"/>
    <mergeCell ref="AA99:AA102"/>
    <mergeCell ref="AB99:AB102"/>
    <mergeCell ref="AC99:AC102"/>
    <mergeCell ref="AE99:AE102"/>
    <mergeCell ref="AG99:AG102"/>
    <mergeCell ref="M95:M98"/>
    <mergeCell ref="N95:N98"/>
    <mergeCell ref="O95:O98"/>
    <mergeCell ref="P95:P98"/>
    <mergeCell ref="Q95:Q98"/>
    <mergeCell ref="R95:R98"/>
    <mergeCell ref="S95:S98"/>
    <mergeCell ref="T95:T98"/>
    <mergeCell ref="AC103:AC104"/>
    <mergeCell ref="AE103:AE104"/>
    <mergeCell ref="AG103:AG104"/>
    <mergeCell ref="K105:K106"/>
    <mergeCell ref="M105:M106"/>
    <mergeCell ref="R105:R106"/>
    <mergeCell ref="S105:S106"/>
    <mergeCell ref="T105:T106"/>
    <mergeCell ref="U105:U106"/>
    <mergeCell ref="V105:V106"/>
    <mergeCell ref="W105:W106"/>
    <mergeCell ref="X105:X106"/>
    <mergeCell ref="Y105:Y106"/>
    <mergeCell ref="Z105:Z106"/>
    <mergeCell ref="AA105:AA106"/>
    <mergeCell ref="AB105:AB106"/>
    <mergeCell ref="AC105:AC106"/>
    <mergeCell ref="AE105:AE106"/>
    <mergeCell ref="AG105:AG106"/>
    <mergeCell ref="K103:K104"/>
    <mergeCell ref="M103:M104"/>
    <mergeCell ref="N103:N104"/>
    <mergeCell ref="O103:O104"/>
    <mergeCell ref="P103:P104"/>
    <mergeCell ref="Q103:Q104"/>
    <mergeCell ref="R103:R104"/>
    <mergeCell ref="S103:S104"/>
    <mergeCell ref="T103:T104"/>
    <mergeCell ref="U103:U104"/>
    <mergeCell ref="V103:V104"/>
    <mergeCell ref="W103:W104"/>
    <mergeCell ref="X103:X104"/>
    <mergeCell ref="K107:K109"/>
    <mergeCell ref="L107:L109"/>
    <mergeCell ref="M107:M109"/>
    <mergeCell ref="N107:N109"/>
    <mergeCell ref="O107:O109"/>
    <mergeCell ref="P107:P109"/>
    <mergeCell ref="Q107:Q109"/>
    <mergeCell ref="R107:R109"/>
    <mergeCell ref="S107:S109"/>
    <mergeCell ref="T107:T109"/>
    <mergeCell ref="U107:U109"/>
    <mergeCell ref="W107:W109"/>
    <mergeCell ref="X107:X109"/>
    <mergeCell ref="Y107:Y109"/>
    <mergeCell ref="Z107:Z109"/>
    <mergeCell ref="AA107:AA109"/>
    <mergeCell ref="AB107:AB109"/>
    <mergeCell ref="K110:K114"/>
    <mergeCell ref="L110:L114"/>
    <mergeCell ref="M110:M114"/>
    <mergeCell ref="N110:N114"/>
    <mergeCell ref="O110:O114"/>
    <mergeCell ref="P110:P114"/>
    <mergeCell ref="Q110:Q114"/>
    <mergeCell ref="R110:R114"/>
    <mergeCell ref="S110:S114"/>
    <mergeCell ref="T110:T114"/>
    <mergeCell ref="U110:U114"/>
    <mergeCell ref="W110:W114"/>
    <mergeCell ref="X110:X114"/>
    <mergeCell ref="Y110:Y114"/>
    <mergeCell ref="Z110:Z114"/>
    <mergeCell ref="AA110:AA114"/>
    <mergeCell ref="AB110:AB114"/>
    <mergeCell ref="P115:P117"/>
    <mergeCell ref="Q115:Q117"/>
    <mergeCell ref="R115:R117"/>
    <mergeCell ref="S115:S117"/>
    <mergeCell ref="T115:T117"/>
    <mergeCell ref="U115:U117"/>
    <mergeCell ref="W115:W117"/>
    <mergeCell ref="X115:X117"/>
    <mergeCell ref="Y115:Y117"/>
    <mergeCell ref="Z115:Z117"/>
    <mergeCell ref="AA115:AA117"/>
    <mergeCell ref="AB115:AB117"/>
    <mergeCell ref="AC107:AC109"/>
    <mergeCell ref="AD107:AD109"/>
    <mergeCell ref="AE107:AE109"/>
    <mergeCell ref="AF107:AF109"/>
    <mergeCell ref="AG107:AG109"/>
    <mergeCell ref="AC110:AC114"/>
    <mergeCell ref="AD110:AD114"/>
    <mergeCell ref="AE110:AE114"/>
    <mergeCell ref="AF110:AF114"/>
    <mergeCell ref="AG110:AG114"/>
    <mergeCell ref="AC115:AC117"/>
    <mergeCell ref="AD115:AD117"/>
    <mergeCell ref="AE115:AE117"/>
    <mergeCell ref="AF115:AF117"/>
    <mergeCell ref="AG115:AG117"/>
    <mergeCell ref="K118:K121"/>
    <mergeCell ref="L118:L121"/>
    <mergeCell ref="M118:M121"/>
    <mergeCell ref="N118:N121"/>
    <mergeCell ref="O118:O121"/>
    <mergeCell ref="P118:P121"/>
    <mergeCell ref="Q118:Q121"/>
    <mergeCell ref="R118:R121"/>
    <mergeCell ref="S118:S121"/>
    <mergeCell ref="T118:T121"/>
    <mergeCell ref="U118:U121"/>
    <mergeCell ref="W118:W121"/>
    <mergeCell ref="X118:X121"/>
    <mergeCell ref="Y118:Y121"/>
    <mergeCell ref="Z118:Z121"/>
    <mergeCell ref="AA118:AA121"/>
    <mergeCell ref="AB118:AB121"/>
    <mergeCell ref="AC118:AC121"/>
    <mergeCell ref="AD118:AD121"/>
    <mergeCell ref="AE118:AE121"/>
    <mergeCell ref="AF118:AF121"/>
    <mergeCell ref="AG118:AG121"/>
    <mergeCell ref="K115:K117"/>
    <mergeCell ref="L115:L117"/>
    <mergeCell ref="M115:M117"/>
    <mergeCell ref="N115:N117"/>
    <mergeCell ref="O115:O117"/>
    <mergeCell ref="AG122:AG127"/>
    <mergeCell ref="K128:K129"/>
    <mergeCell ref="L128:L129"/>
    <mergeCell ref="M128:M129"/>
    <mergeCell ref="N128:N129"/>
    <mergeCell ref="O128:O129"/>
    <mergeCell ref="P128:P129"/>
    <mergeCell ref="Q128:Q129"/>
    <mergeCell ref="R128:R129"/>
    <mergeCell ref="S128:S129"/>
    <mergeCell ref="T128:T129"/>
    <mergeCell ref="U128:U129"/>
    <mergeCell ref="W128:W129"/>
    <mergeCell ref="X128:X129"/>
    <mergeCell ref="Y128:Y129"/>
    <mergeCell ref="Z128:Z129"/>
    <mergeCell ref="AA128:AA129"/>
    <mergeCell ref="AB128:AB129"/>
    <mergeCell ref="AC128:AC129"/>
    <mergeCell ref="AD128:AD129"/>
    <mergeCell ref="AE128:AE129"/>
    <mergeCell ref="AF128:AF129"/>
    <mergeCell ref="AG128:AG129"/>
    <mergeCell ref="K122:K127"/>
    <mergeCell ref="L122:L127"/>
    <mergeCell ref="M122:M127"/>
    <mergeCell ref="N122:N127"/>
    <mergeCell ref="O122:O127"/>
    <mergeCell ref="P122:P127"/>
    <mergeCell ref="Q122:Q127"/>
    <mergeCell ref="R122:R127"/>
    <mergeCell ref="S122:S127"/>
    <mergeCell ref="O130:O135"/>
    <mergeCell ref="P130:P135"/>
    <mergeCell ref="Q130:Q135"/>
    <mergeCell ref="R130:R135"/>
    <mergeCell ref="S130:S135"/>
    <mergeCell ref="T130:T135"/>
    <mergeCell ref="U130:U135"/>
    <mergeCell ref="W130:W135"/>
    <mergeCell ref="X130:X135"/>
    <mergeCell ref="Y130:Y135"/>
    <mergeCell ref="Z130:Z135"/>
    <mergeCell ref="AA130:AA135"/>
    <mergeCell ref="AB130:AB135"/>
    <mergeCell ref="AC122:AC127"/>
    <mergeCell ref="AD122:AD127"/>
    <mergeCell ref="AE122:AE127"/>
    <mergeCell ref="AF122:AF127"/>
    <mergeCell ref="T122:T127"/>
    <mergeCell ref="U122:U127"/>
    <mergeCell ref="W122:W127"/>
    <mergeCell ref="X122:X127"/>
    <mergeCell ref="Y122:Y127"/>
    <mergeCell ref="Z122:Z127"/>
    <mergeCell ref="AA122:AA127"/>
    <mergeCell ref="AB122:AB127"/>
    <mergeCell ref="AC130:AC135"/>
    <mergeCell ref="AD130:AD135"/>
    <mergeCell ref="AE130:AE135"/>
    <mergeCell ref="AF130:AF135"/>
    <mergeCell ref="AG130:AG135"/>
    <mergeCell ref="K136:K137"/>
    <mergeCell ref="L136:L137"/>
    <mergeCell ref="M136:M137"/>
    <mergeCell ref="N136:N137"/>
    <mergeCell ref="O136:O137"/>
    <mergeCell ref="P136:P137"/>
    <mergeCell ref="Q136:Q137"/>
    <mergeCell ref="R136:R137"/>
    <mergeCell ref="S136:S137"/>
    <mergeCell ref="T136:T137"/>
    <mergeCell ref="U136:U137"/>
    <mergeCell ref="V136:V137"/>
    <mergeCell ref="W136:W137"/>
    <mergeCell ref="X136:X137"/>
    <mergeCell ref="Y136:Y137"/>
    <mergeCell ref="Z136:Z137"/>
    <mergeCell ref="AA136:AA137"/>
    <mergeCell ref="AB136:AB137"/>
    <mergeCell ref="AC136:AC137"/>
    <mergeCell ref="AD136:AD137"/>
    <mergeCell ref="AE136:AE137"/>
    <mergeCell ref="AF136:AF137"/>
    <mergeCell ref="AG136:AG137"/>
    <mergeCell ref="K130:K135"/>
    <mergeCell ref="L130:L135"/>
    <mergeCell ref="M130:M135"/>
    <mergeCell ref="N130:N135"/>
    <mergeCell ref="K138:K144"/>
    <mergeCell ref="L138:L144"/>
    <mergeCell ref="M138:M144"/>
    <mergeCell ref="N138:N144"/>
    <mergeCell ref="O138:O144"/>
    <mergeCell ref="P138:P144"/>
    <mergeCell ref="Q138:Q144"/>
    <mergeCell ref="R138:R144"/>
    <mergeCell ref="S138:S144"/>
    <mergeCell ref="T138:T144"/>
    <mergeCell ref="U138:U144"/>
    <mergeCell ref="W138:W144"/>
    <mergeCell ref="X138:X144"/>
    <mergeCell ref="Y138:Y144"/>
    <mergeCell ref="Z138:Z144"/>
    <mergeCell ref="AA138:AA144"/>
    <mergeCell ref="AB138:AB144"/>
    <mergeCell ref="AC138:AC144"/>
    <mergeCell ref="AD138:AD144"/>
    <mergeCell ref="AE138:AE144"/>
    <mergeCell ref="AF138:AF144"/>
    <mergeCell ref="AG138:AG144"/>
    <mergeCell ref="C145:C151"/>
    <mergeCell ref="D145:D151"/>
    <mergeCell ref="E145:E151"/>
    <mergeCell ref="F145:F151"/>
    <mergeCell ref="G145:G151"/>
    <mergeCell ref="H145:H151"/>
    <mergeCell ref="I145:I151"/>
    <mergeCell ref="J145:J151"/>
    <mergeCell ref="K145:K147"/>
    <mergeCell ref="L145:L147"/>
    <mergeCell ref="M145:M147"/>
    <mergeCell ref="N145:N147"/>
    <mergeCell ref="O145:O147"/>
    <mergeCell ref="P145:P147"/>
    <mergeCell ref="Q145:Q147"/>
    <mergeCell ref="R145:R147"/>
    <mergeCell ref="S145:S147"/>
    <mergeCell ref="T145:T147"/>
    <mergeCell ref="U145:U147"/>
    <mergeCell ref="W145:W147"/>
    <mergeCell ref="X145:X147"/>
    <mergeCell ref="Y145:Y147"/>
    <mergeCell ref="Z145:Z147"/>
    <mergeCell ref="AA145:AA147"/>
    <mergeCell ref="AB145:AB147"/>
    <mergeCell ref="AC145:AC147"/>
    <mergeCell ref="AD145:AD147"/>
    <mergeCell ref="AE145:AE147"/>
    <mergeCell ref="AF145:AF147"/>
    <mergeCell ref="AG145:AG147"/>
    <mergeCell ref="K148:K151"/>
    <mergeCell ref="L148:L151"/>
    <mergeCell ref="M148:M151"/>
    <mergeCell ref="N148:N151"/>
    <mergeCell ref="O148:O151"/>
    <mergeCell ref="P148:P151"/>
    <mergeCell ref="Q148:Q151"/>
    <mergeCell ref="R148:R151"/>
    <mergeCell ref="S148:S151"/>
    <mergeCell ref="T148:T151"/>
    <mergeCell ref="U148:U151"/>
    <mergeCell ref="W148:W151"/>
    <mergeCell ref="X148:X151"/>
    <mergeCell ref="Y148:Y151"/>
    <mergeCell ref="Z148:Z151"/>
    <mergeCell ref="AA148:AA151"/>
    <mergeCell ref="AB148:AB151"/>
    <mergeCell ref="AC148:AC151"/>
    <mergeCell ref="AD148:AD151"/>
    <mergeCell ref="AE148:AE151"/>
    <mergeCell ref="AF148:AF151"/>
    <mergeCell ref="AG148:AG151"/>
    <mergeCell ref="C152:C153"/>
    <mergeCell ref="D152:D153"/>
    <mergeCell ref="E152:E153"/>
    <mergeCell ref="F152:F153"/>
    <mergeCell ref="G152:G153"/>
    <mergeCell ref="H152:H153"/>
    <mergeCell ref="I152:I153"/>
    <mergeCell ref="J152:J153"/>
    <mergeCell ref="K152:K153"/>
    <mergeCell ref="L152:L153"/>
    <mergeCell ref="M152:M153"/>
    <mergeCell ref="N152:N153"/>
    <mergeCell ref="O152:O153"/>
    <mergeCell ref="P152:P153"/>
    <mergeCell ref="Q152:Q153"/>
    <mergeCell ref="R152:R153"/>
    <mergeCell ref="S152:S153"/>
    <mergeCell ref="T152:T153"/>
    <mergeCell ref="U152:U153"/>
    <mergeCell ref="W152:W153"/>
    <mergeCell ref="X152:X153"/>
    <mergeCell ref="Y152:Y153"/>
    <mergeCell ref="Z152:Z153"/>
    <mergeCell ref="AA152:AA153"/>
    <mergeCell ref="AB152:AB153"/>
    <mergeCell ref="AC152:AC153"/>
    <mergeCell ref="AD152:AD153"/>
    <mergeCell ref="AE152:AE153"/>
    <mergeCell ref="AF152:AF153"/>
    <mergeCell ref="AG152:AG153"/>
    <mergeCell ref="B154:B169"/>
    <mergeCell ref="C154:C163"/>
    <mergeCell ref="D154:D163"/>
    <mergeCell ref="E154:E163"/>
    <mergeCell ref="F154:F163"/>
    <mergeCell ref="G154:G163"/>
    <mergeCell ref="H154:H163"/>
    <mergeCell ref="I154:I163"/>
    <mergeCell ref="J154:J163"/>
    <mergeCell ref="K154:K155"/>
    <mergeCell ref="L154:L155"/>
    <mergeCell ref="M154:M155"/>
    <mergeCell ref="N154:N155"/>
    <mergeCell ref="O154:O155"/>
    <mergeCell ref="P154:P155"/>
    <mergeCell ref="Q154:Q155"/>
    <mergeCell ref="R154:R155"/>
    <mergeCell ref="S154:S155"/>
    <mergeCell ref="T154:T155"/>
    <mergeCell ref="U154:U155"/>
    <mergeCell ref="V154:V155"/>
    <mergeCell ref="W154:W155"/>
    <mergeCell ref="X154:X155"/>
    <mergeCell ref="Y154:Y155"/>
    <mergeCell ref="Z154:Z155"/>
    <mergeCell ref="AA154:AA155"/>
    <mergeCell ref="AB154:AB155"/>
    <mergeCell ref="AC154:AC155"/>
    <mergeCell ref="AD154:AD155"/>
    <mergeCell ref="AE154:AE155"/>
    <mergeCell ref="AF154:AF155"/>
    <mergeCell ref="AG154:AG155"/>
    <mergeCell ref="K156:K157"/>
    <mergeCell ref="L156:L157"/>
    <mergeCell ref="M156:M157"/>
    <mergeCell ref="N156:N157"/>
    <mergeCell ref="O156:O157"/>
    <mergeCell ref="P156:P157"/>
    <mergeCell ref="Q156:Q157"/>
    <mergeCell ref="R156:R157"/>
    <mergeCell ref="S156:S157"/>
    <mergeCell ref="T156:T157"/>
    <mergeCell ref="U156:U157"/>
    <mergeCell ref="W156:W157"/>
    <mergeCell ref="X156:X157"/>
    <mergeCell ref="Y156:Y157"/>
    <mergeCell ref="Z156:Z157"/>
    <mergeCell ref="AA156:AA157"/>
    <mergeCell ref="AB156:AB157"/>
    <mergeCell ref="AC156:AC157"/>
    <mergeCell ref="AD156:AD157"/>
    <mergeCell ref="K158:K159"/>
    <mergeCell ref="L158:L159"/>
    <mergeCell ref="M158:M159"/>
    <mergeCell ref="N158:N159"/>
    <mergeCell ref="O158:O159"/>
    <mergeCell ref="P158:P159"/>
    <mergeCell ref="Q158:Q159"/>
    <mergeCell ref="R158:R159"/>
    <mergeCell ref="S158:S159"/>
    <mergeCell ref="T158:T159"/>
    <mergeCell ref="U158:U159"/>
    <mergeCell ref="V158:V159"/>
    <mergeCell ref="W158:W159"/>
    <mergeCell ref="X158:X159"/>
    <mergeCell ref="Y158:Y159"/>
    <mergeCell ref="Z158:Z159"/>
    <mergeCell ref="AA158:AA159"/>
    <mergeCell ref="N160:N161"/>
    <mergeCell ref="O160:O161"/>
    <mergeCell ref="P160:P161"/>
    <mergeCell ref="Q160:Q161"/>
    <mergeCell ref="R160:R161"/>
    <mergeCell ref="S160:S161"/>
    <mergeCell ref="T160:T161"/>
    <mergeCell ref="U160:U161"/>
    <mergeCell ref="V160:V161"/>
    <mergeCell ref="W160:W161"/>
    <mergeCell ref="X160:X161"/>
    <mergeCell ref="Y160:Y161"/>
    <mergeCell ref="Z160:Z161"/>
    <mergeCell ref="AA160:AA161"/>
    <mergeCell ref="AE156:AE157"/>
    <mergeCell ref="AF156:AF157"/>
    <mergeCell ref="AG156:AG157"/>
    <mergeCell ref="AB158:AB159"/>
    <mergeCell ref="AC158:AC159"/>
    <mergeCell ref="AD158:AD159"/>
    <mergeCell ref="AE158:AE159"/>
    <mergeCell ref="AF158:AF159"/>
    <mergeCell ref="AG158:AG159"/>
    <mergeCell ref="AB160:AB161"/>
    <mergeCell ref="AC160:AC161"/>
    <mergeCell ref="AD160:AD161"/>
    <mergeCell ref="AE160:AE161"/>
    <mergeCell ref="AF160:AF161"/>
    <mergeCell ref="AG160:AG161"/>
    <mergeCell ref="K162:K163"/>
    <mergeCell ref="L162:L163"/>
    <mergeCell ref="M162:M163"/>
    <mergeCell ref="N162:N163"/>
    <mergeCell ref="O162:O163"/>
    <mergeCell ref="P162:P163"/>
    <mergeCell ref="Q162:Q163"/>
    <mergeCell ref="R162:R163"/>
    <mergeCell ref="S162:S163"/>
    <mergeCell ref="T162:T163"/>
    <mergeCell ref="U162:U163"/>
    <mergeCell ref="V162:V163"/>
    <mergeCell ref="W162:W163"/>
    <mergeCell ref="X162:X163"/>
    <mergeCell ref="Y162:Y163"/>
    <mergeCell ref="Z162:Z163"/>
    <mergeCell ref="AA162:AA163"/>
    <mergeCell ref="AB162:AB163"/>
    <mergeCell ref="AC162:AC163"/>
    <mergeCell ref="AD162:AD163"/>
    <mergeCell ref="AE162:AE163"/>
    <mergeCell ref="AF162:AF163"/>
    <mergeCell ref="AG162:AG163"/>
    <mergeCell ref="K160:K161"/>
    <mergeCell ref="L160:L161"/>
    <mergeCell ref="M160:M161"/>
    <mergeCell ref="C164:C169"/>
    <mergeCell ref="D164:D169"/>
    <mergeCell ref="E164:E169"/>
    <mergeCell ref="F164:F169"/>
    <mergeCell ref="G164:G169"/>
    <mergeCell ref="H164:H169"/>
    <mergeCell ref="I164:I169"/>
    <mergeCell ref="J164:J169"/>
    <mergeCell ref="K164:K165"/>
    <mergeCell ref="L164:L165"/>
    <mergeCell ref="M164:M165"/>
    <mergeCell ref="N164:N165"/>
    <mergeCell ref="O164:O165"/>
    <mergeCell ref="P164:P165"/>
    <mergeCell ref="Q164:Q165"/>
    <mergeCell ref="R164:R165"/>
    <mergeCell ref="S164:S165"/>
    <mergeCell ref="T164:T165"/>
    <mergeCell ref="U164:U165"/>
    <mergeCell ref="V164:V165"/>
    <mergeCell ref="W164:W165"/>
    <mergeCell ref="X164:X165"/>
    <mergeCell ref="Y164:Y165"/>
    <mergeCell ref="Z164:Z165"/>
    <mergeCell ref="AA164:AA165"/>
    <mergeCell ref="AB164:AB165"/>
    <mergeCell ref="AC164:AC165"/>
    <mergeCell ref="AD164:AD165"/>
    <mergeCell ref="AE164:AE165"/>
    <mergeCell ref="AF164:AF165"/>
    <mergeCell ref="AG164:AG165"/>
    <mergeCell ref="K166:K167"/>
    <mergeCell ref="L166:L167"/>
    <mergeCell ref="M166:M167"/>
    <mergeCell ref="N166:N167"/>
    <mergeCell ref="O166:O167"/>
    <mergeCell ref="P166:P167"/>
    <mergeCell ref="Q166:Q167"/>
    <mergeCell ref="R166:R167"/>
    <mergeCell ref="S166:S167"/>
    <mergeCell ref="T166:T167"/>
    <mergeCell ref="U166:U167"/>
    <mergeCell ref="W166:W167"/>
    <mergeCell ref="X166:X167"/>
    <mergeCell ref="Y166:Y167"/>
    <mergeCell ref="Z166:Z167"/>
    <mergeCell ref="AA166:AA167"/>
    <mergeCell ref="AB166:AB167"/>
    <mergeCell ref="AC166:AC167"/>
    <mergeCell ref="AD166:AD167"/>
    <mergeCell ref="AE166:AE167"/>
    <mergeCell ref="AF166:AF167"/>
    <mergeCell ref="AG166:AG167"/>
    <mergeCell ref="K168:K169"/>
    <mergeCell ref="L168:L169"/>
    <mergeCell ref="M168:M169"/>
    <mergeCell ref="N168:N169"/>
    <mergeCell ref="O168:O169"/>
    <mergeCell ref="P168:P169"/>
    <mergeCell ref="Q168:Q169"/>
    <mergeCell ref="R168:R169"/>
    <mergeCell ref="S168:S169"/>
    <mergeCell ref="T168:T169"/>
    <mergeCell ref="U168:U169"/>
    <mergeCell ref="V168:V169"/>
    <mergeCell ref="W168:W169"/>
    <mergeCell ref="X168:X169"/>
    <mergeCell ref="Y168:Y169"/>
    <mergeCell ref="Z168:Z169"/>
    <mergeCell ref="AA168:AA169"/>
    <mergeCell ref="AB168:AB169"/>
    <mergeCell ref="AC168:AC169"/>
    <mergeCell ref="AD168:AD169"/>
    <mergeCell ref="AE168:AE169"/>
    <mergeCell ref="AF168:AF169"/>
    <mergeCell ref="AG168:AG169"/>
    <mergeCell ref="B170:B177"/>
    <mergeCell ref="C170:C177"/>
    <mergeCell ref="D170:D177"/>
    <mergeCell ref="E170:E177"/>
    <mergeCell ref="F170:F177"/>
    <mergeCell ref="G170:G177"/>
    <mergeCell ref="H170:H177"/>
    <mergeCell ref="I170:I177"/>
    <mergeCell ref="J170:J177"/>
    <mergeCell ref="K170:K173"/>
    <mergeCell ref="L170:L173"/>
    <mergeCell ref="M170:M173"/>
    <mergeCell ref="N170:N173"/>
    <mergeCell ref="O170:O173"/>
    <mergeCell ref="P170:P173"/>
    <mergeCell ref="Q170:Q173"/>
    <mergeCell ref="R170:R173"/>
    <mergeCell ref="S170:S173"/>
    <mergeCell ref="T170:T173"/>
    <mergeCell ref="U170:U173"/>
    <mergeCell ref="W170:W173"/>
    <mergeCell ref="X170:X173"/>
    <mergeCell ref="Y170:Y173"/>
    <mergeCell ref="Z170:Z173"/>
    <mergeCell ref="AA170:AA173"/>
    <mergeCell ref="AB170:AB173"/>
    <mergeCell ref="AC170:AC173"/>
    <mergeCell ref="AD170:AD173"/>
    <mergeCell ref="AE170:AE173"/>
    <mergeCell ref="AF170:AF173"/>
    <mergeCell ref="AG170:AG173"/>
    <mergeCell ref="K174:K175"/>
    <mergeCell ref="L174:L175"/>
    <mergeCell ref="M174:M175"/>
    <mergeCell ref="N174:N175"/>
    <mergeCell ref="O174:O175"/>
    <mergeCell ref="P174:P175"/>
    <mergeCell ref="Q174:Q175"/>
    <mergeCell ref="R174:R175"/>
    <mergeCell ref="S174:S175"/>
    <mergeCell ref="T174:T175"/>
    <mergeCell ref="U174:U175"/>
    <mergeCell ref="W174:W175"/>
    <mergeCell ref="X174:X175"/>
    <mergeCell ref="Y174:Y175"/>
    <mergeCell ref="Z174:Z175"/>
    <mergeCell ref="AA174:AA175"/>
    <mergeCell ref="AB174:AB175"/>
    <mergeCell ref="AC174:AC175"/>
    <mergeCell ref="AD174:AD175"/>
    <mergeCell ref="AE174:AE175"/>
    <mergeCell ref="AF174:AF175"/>
    <mergeCell ref="AG174:AG175"/>
    <mergeCell ref="K176:K177"/>
    <mergeCell ref="L176:L177"/>
    <mergeCell ref="M176:M177"/>
    <mergeCell ref="N176:N177"/>
    <mergeCell ref="O176:O177"/>
    <mergeCell ref="P176:P177"/>
    <mergeCell ref="Q176:Q177"/>
    <mergeCell ref="R176:R177"/>
    <mergeCell ref="S176:S177"/>
    <mergeCell ref="T176:T177"/>
    <mergeCell ref="U176:U177"/>
    <mergeCell ref="W176:W177"/>
    <mergeCell ref="X176:X177"/>
    <mergeCell ref="Y176:Y177"/>
    <mergeCell ref="Z176:Z177"/>
    <mergeCell ref="AA176:AA177"/>
    <mergeCell ref="AB176:AB177"/>
    <mergeCell ref="AC176:AC177"/>
    <mergeCell ref="AD176:AD177"/>
    <mergeCell ref="AE176:AE177"/>
    <mergeCell ref="AF176:AF177"/>
    <mergeCell ref="AG176:AG177"/>
    <mergeCell ref="B178:B187"/>
    <mergeCell ref="C178:C185"/>
    <mergeCell ref="D178:D185"/>
    <mergeCell ref="E178:E185"/>
    <mergeCell ref="F178:F185"/>
    <mergeCell ref="G178:G185"/>
    <mergeCell ref="H178:H185"/>
    <mergeCell ref="I178:I185"/>
    <mergeCell ref="J178:J185"/>
    <mergeCell ref="K178:K183"/>
    <mergeCell ref="L178:L183"/>
    <mergeCell ref="M178:M183"/>
    <mergeCell ref="N178:N183"/>
    <mergeCell ref="O178:O183"/>
    <mergeCell ref="P178:P183"/>
    <mergeCell ref="Q178:Q183"/>
    <mergeCell ref="R178:R183"/>
    <mergeCell ref="S178:S183"/>
    <mergeCell ref="T178:T183"/>
    <mergeCell ref="U178:U183"/>
    <mergeCell ref="W178:W183"/>
    <mergeCell ref="X178:X183"/>
    <mergeCell ref="Y178:Y183"/>
    <mergeCell ref="Z178:Z183"/>
    <mergeCell ref="AA178:AA183"/>
    <mergeCell ref="AB178:AB183"/>
    <mergeCell ref="AC178:AC183"/>
    <mergeCell ref="AD178:AD183"/>
    <mergeCell ref="AE178:AE183"/>
    <mergeCell ref="AF178:AF183"/>
    <mergeCell ref="AG178:AG183"/>
    <mergeCell ref="K184:K185"/>
    <mergeCell ref="L184:L185"/>
    <mergeCell ref="M184:M185"/>
    <mergeCell ref="N184:N185"/>
    <mergeCell ref="O184:O185"/>
    <mergeCell ref="P184:P185"/>
    <mergeCell ref="Q184:Q185"/>
    <mergeCell ref="R184:R185"/>
    <mergeCell ref="S184:S185"/>
    <mergeCell ref="T184:T185"/>
    <mergeCell ref="U184:U185"/>
    <mergeCell ref="V184:V185"/>
    <mergeCell ref="W184:W185"/>
    <mergeCell ref="X184:X185"/>
    <mergeCell ref="Y184:Y185"/>
    <mergeCell ref="Z184:Z185"/>
    <mergeCell ref="AA184:AA185"/>
    <mergeCell ref="AB184:AB185"/>
    <mergeCell ref="AC184:AC185"/>
    <mergeCell ref="AD184:AD185"/>
    <mergeCell ref="AE184:AE185"/>
    <mergeCell ref="AF184:AF185"/>
    <mergeCell ref="AG184:AG185"/>
    <mergeCell ref="C186:C187"/>
    <mergeCell ref="D186:D187"/>
    <mergeCell ref="E186:E187"/>
    <mergeCell ref="F186:F187"/>
    <mergeCell ref="G186:G187"/>
    <mergeCell ref="H186:H187"/>
    <mergeCell ref="I186:I187"/>
    <mergeCell ref="J186:J187"/>
    <mergeCell ref="K186:K187"/>
    <mergeCell ref="L186:L187"/>
    <mergeCell ref="M186:M187"/>
    <mergeCell ref="N186:N187"/>
    <mergeCell ref="O186:O187"/>
    <mergeCell ref="P186:P187"/>
    <mergeCell ref="Q186:Q187"/>
    <mergeCell ref="R186:R187"/>
    <mergeCell ref="S186:S187"/>
    <mergeCell ref="T186:T187"/>
    <mergeCell ref="U186:U187"/>
    <mergeCell ref="V186:V187"/>
    <mergeCell ref="W186:W187"/>
    <mergeCell ref="X186:X187"/>
    <mergeCell ref="Y186:Y187"/>
    <mergeCell ref="Z186:Z187"/>
    <mergeCell ref="AA186:AA187"/>
    <mergeCell ref="AB186:AB187"/>
    <mergeCell ref="AC186:AC187"/>
    <mergeCell ref="AD186:AD187"/>
    <mergeCell ref="AE186:AE187"/>
    <mergeCell ref="AF186:AF187"/>
    <mergeCell ref="AG186:AG187"/>
    <mergeCell ref="B188:B191"/>
    <mergeCell ref="C188:C191"/>
    <mergeCell ref="D188:D191"/>
    <mergeCell ref="E188:E191"/>
    <mergeCell ref="F188:F191"/>
    <mergeCell ref="G188:G191"/>
    <mergeCell ref="H188:H189"/>
    <mergeCell ref="I188:I191"/>
    <mergeCell ref="J188:J191"/>
    <mergeCell ref="K188:K189"/>
    <mergeCell ref="L188:L189"/>
    <mergeCell ref="M188:M189"/>
    <mergeCell ref="N188:N189"/>
    <mergeCell ref="O188:O189"/>
    <mergeCell ref="P188:P189"/>
    <mergeCell ref="Q188:Q189"/>
    <mergeCell ref="R188:R189"/>
    <mergeCell ref="S188:S189"/>
    <mergeCell ref="T188:T189"/>
    <mergeCell ref="U188:U189"/>
    <mergeCell ref="W188:W189"/>
    <mergeCell ref="X188:X189"/>
    <mergeCell ref="Y188:Y189"/>
    <mergeCell ref="Z188:Z189"/>
    <mergeCell ref="AA188:AA189"/>
    <mergeCell ref="AB188:AB189"/>
    <mergeCell ref="AC188:AC189"/>
    <mergeCell ref="AD188:AD189"/>
    <mergeCell ref="AE188:AE189"/>
    <mergeCell ref="AF188:AF189"/>
    <mergeCell ref="AG188:AG189"/>
    <mergeCell ref="H190:H191"/>
    <mergeCell ref="K190:K191"/>
    <mergeCell ref="L190:L191"/>
    <mergeCell ref="M190:M191"/>
    <mergeCell ref="N190:N191"/>
    <mergeCell ref="O190:O191"/>
    <mergeCell ref="P190:P191"/>
    <mergeCell ref="Q190:Q191"/>
    <mergeCell ref="R190:R191"/>
    <mergeCell ref="S190:S191"/>
    <mergeCell ref="T190:T191"/>
    <mergeCell ref="U190:U191"/>
    <mergeCell ref="W190:W191"/>
    <mergeCell ref="X190:X191"/>
    <mergeCell ref="Y190:Y191"/>
    <mergeCell ref="Z190:Z191"/>
    <mergeCell ref="AA190:AA191"/>
    <mergeCell ref="AB190:AB191"/>
    <mergeCell ref="AC190:AC191"/>
    <mergeCell ref="AD190:AD191"/>
    <mergeCell ref="AE190:AE191"/>
    <mergeCell ref="AF190:AF191"/>
    <mergeCell ref="AG190:AG191"/>
    <mergeCell ref="A192:A225"/>
    <mergeCell ref="B192:B225"/>
    <mergeCell ref="C192:C207"/>
    <mergeCell ref="D192:D207"/>
    <mergeCell ref="E192:E207"/>
    <mergeCell ref="F192:F207"/>
    <mergeCell ref="G192:G207"/>
    <mergeCell ref="H192:H207"/>
    <mergeCell ref="I192:I207"/>
    <mergeCell ref="J192:J207"/>
    <mergeCell ref="K192:K195"/>
    <mergeCell ref="L192:L195"/>
    <mergeCell ref="M192:M195"/>
    <mergeCell ref="N192:N195"/>
    <mergeCell ref="O192:O195"/>
    <mergeCell ref="P192:P195"/>
    <mergeCell ref="Q192:Q195"/>
    <mergeCell ref="K200:K201"/>
    <mergeCell ref="L200:L201"/>
    <mergeCell ref="M200:M201"/>
    <mergeCell ref="N200:N201"/>
    <mergeCell ref="O200:O201"/>
    <mergeCell ref="P200:P201"/>
    <mergeCell ref="Q200:Q201"/>
    <mergeCell ref="K206:K207"/>
    <mergeCell ref="L206:L207"/>
    <mergeCell ref="M206:M207"/>
    <mergeCell ref="N206:N207"/>
    <mergeCell ref="O206:O207"/>
    <mergeCell ref="P206:P207"/>
    <mergeCell ref="Q206:Q207"/>
    <mergeCell ref="C212:C223"/>
    <mergeCell ref="R192:R195"/>
    <mergeCell ref="S192:S195"/>
    <mergeCell ref="T192:T195"/>
    <mergeCell ref="U192:U195"/>
    <mergeCell ref="W192:W225"/>
    <mergeCell ref="X192:X195"/>
    <mergeCell ref="Y192:Y195"/>
    <mergeCell ref="Z192:Z225"/>
    <mergeCell ref="AA192:AA195"/>
    <mergeCell ref="AB192:AB195"/>
    <mergeCell ref="AC192:AC195"/>
    <mergeCell ref="AD192:AD195"/>
    <mergeCell ref="AE192:AE195"/>
    <mergeCell ref="K198:K199"/>
    <mergeCell ref="L198:L199"/>
    <mergeCell ref="M198:M199"/>
    <mergeCell ref="N198:N199"/>
    <mergeCell ref="O198:O199"/>
    <mergeCell ref="P198:P199"/>
    <mergeCell ref="Q198:Q199"/>
    <mergeCell ref="R198:R199"/>
    <mergeCell ref="S198:S199"/>
    <mergeCell ref="T198:T199"/>
    <mergeCell ref="U198:U199"/>
    <mergeCell ref="V198:V199"/>
    <mergeCell ref="X198:X199"/>
    <mergeCell ref="Y198:Y199"/>
    <mergeCell ref="AA198:AA199"/>
    <mergeCell ref="AF192:AF195"/>
    <mergeCell ref="AG192:AG195"/>
    <mergeCell ref="K196:K197"/>
    <mergeCell ref="L196:L197"/>
    <mergeCell ref="M196:M197"/>
    <mergeCell ref="N196:N197"/>
    <mergeCell ref="O196:O197"/>
    <mergeCell ref="P196:P197"/>
    <mergeCell ref="Q196:Q197"/>
    <mergeCell ref="R196:R197"/>
    <mergeCell ref="S196:S197"/>
    <mergeCell ref="T196:T197"/>
    <mergeCell ref="U196:U197"/>
    <mergeCell ref="X196:X197"/>
    <mergeCell ref="Y196:Y197"/>
    <mergeCell ref="AA196:AA197"/>
    <mergeCell ref="AB196:AB197"/>
    <mergeCell ref="AC196:AC197"/>
    <mergeCell ref="AD196:AD197"/>
    <mergeCell ref="AE196:AE197"/>
    <mergeCell ref="AF196:AF197"/>
    <mergeCell ref="AG196:AG197"/>
    <mergeCell ref="T202:T203"/>
    <mergeCell ref="U202:U203"/>
    <mergeCell ref="V202:V203"/>
    <mergeCell ref="X202:X203"/>
    <mergeCell ref="Y202:Y203"/>
    <mergeCell ref="AA202:AA203"/>
    <mergeCell ref="AB202:AB203"/>
    <mergeCell ref="AC202:AC203"/>
    <mergeCell ref="AB198:AB199"/>
    <mergeCell ref="AC198:AC199"/>
    <mergeCell ref="AD198:AD199"/>
    <mergeCell ref="AE198:AE199"/>
    <mergeCell ref="AF198:AF199"/>
    <mergeCell ref="AG198:AG199"/>
    <mergeCell ref="R200:R201"/>
    <mergeCell ref="S200:S201"/>
    <mergeCell ref="T200:T201"/>
    <mergeCell ref="U200:U201"/>
    <mergeCell ref="V200:V201"/>
    <mergeCell ref="X200:X201"/>
    <mergeCell ref="Y200:Y201"/>
    <mergeCell ref="AA200:AA201"/>
    <mergeCell ref="AB200:AB201"/>
    <mergeCell ref="AC200:AC201"/>
    <mergeCell ref="AD200:AD201"/>
    <mergeCell ref="AE200:AE201"/>
    <mergeCell ref="AF200:AF201"/>
    <mergeCell ref="AG200:AG201"/>
    <mergeCell ref="AD202:AD203"/>
    <mergeCell ref="AE202:AE203"/>
    <mergeCell ref="AF202:AF203"/>
    <mergeCell ref="AG202:AG203"/>
    <mergeCell ref="K204:K205"/>
    <mergeCell ref="L204:L205"/>
    <mergeCell ref="M204:M205"/>
    <mergeCell ref="N204:N205"/>
    <mergeCell ref="O204:O205"/>
    <mergeCell ref="P204:P205"/>
    <mergeCell ref="Q204:Q205"/>
    <mergeCell ref="R204:R205"/>
    <mergeCell ref="S204:S205"/>
    <mergeCell ref="T204:T205"/>
    <mergeCell ref="U204:U205"/>
    <mergeCell ref="V204:V205"/>
    <mergeCell ref="X204:X205"/>
    <mergeCell ref="Y204:Y205"/>
    <mergeCell ref="AA204:AA205"/>
    <mergeCell ref="AB204:AB205"/>
    <mergeCell ref="AC204:AC205"/>
    <mergeCell ref="AD204:AD205"/>
    <mergeCell ref="AE204:AE205"/>
    <mergeCell ref="AF204:AF205"/>
    <mergeCell ref="AG204:AG205"/>
    <mergeCell ref="K202:K203"/>
    <mergeCell ref="L202:L203"/>
    <mergeCell ref="M202:M203"/>
    <mergeCell ref="N202:N203"/>
    <mergeCell ref="O202:O203"/>
    <mergeCell ref="P202:P203"/>
    <mergeCell ref="Q202:Q203"/>
    <mergeCell ref="R202:R203"/>
    <mergeCell ref="S202:S203"/>
    <mergeCell ref="R206:R207"/>
    <mergeCell ref="S206:S207"/>
    <mergeCell ref="T206:T207"/>
    <mergeCell ref="U206:U207"/>
    <mergeCell ref="V206:V207"/>
    <mergeCell ref="X206:X207"/>
    <mergeCell ref="Y206:Y207"/>
    <mergeCell ref="AA206:AA207"/>
    <mergeCell ref="AB206:AB207"/>
    <mergeCell ref="AC206:AC207"/>
    <mergeCell ref="AD206:AD207"/>
    <mergeCell ref="AE206:AE207"/>
    <mergeCell ref="AF206:AF207"/>
    <mergeCell ref="AG206:AG207"/>
    <mergeCell ref="C208:C211"/>
    <mergeCell ref="D208:D211"/>
    <mergeCell ref="E208:E211"/>
    <mergeCell ref="F208:F211"/>
    <mergeCell ref="G208:G211"/>
    <mergeCell ref="H208:H211"/>
    <mergeCell ref="I208:I211"/>
    <mergeCell ref="J208:J211"/>
    <mergeCell ref="K208:K209"/>
    <mergeCell ref="L208:L209"/>
    <mergeCell ref="M208:M209"/>
    <mergeCell ref="N208:N209"/>
    <mergeCell ref="O208:O209"/>
    <mergeCell ref="P208:P209"/>
    <mergeCell ref="Q208:Q209"/>
    <mergeCell ref="R208:R209"/>
    <mergeCell ref="S208:S209"/>
    <mergeCell ref="T208:T209"/>
    <mergeCell ref="U208:U209"/>
    <mergeCell ref="V208:V209"/>
    <mergeCell ref="X208:X209"/>
    <mergeCell ref="Y208:Y209"/>
    <mergeCell ref="AA208:AA209"/>
    <mergeCell ref="AB208:AB209"/>
    <mergeCell ref="AC208:AC209"/>
    <mergeCell ref="AD208:AD209"/>
    <mergeCell ref="AE208:AE209"/>
    <mergeCell ref="AF208:AF209"/>
    <mergeCell ref="AG208:AG209"/>
    <mergeCell ref="K210:K211"/>
    <mergeCell ref="L210:L211"/>
    <mergeCell ref="M210:M211"/>
    <mergeCell ref="N210:N211"/>
    <mergeCell ref="O210:O211"/>
    <mergeCell ref="P210:P211"/>
    <mergeCell ref="Q210:Q211"/>
    <mergeCell ref="R210:R211"/>
    <mergeCell ref="S210:S211"/>
    <mergeCell ref="T210:T211"/>
    <mergeCell ref="U210:U211"/>
    <mergeCell ref="V210:V211"/>
    <mergeCell ref="X210:X211"/>
    <mergeCell ref="Y210:Y211"/>
    <mergeCell ref="AA210:AA211"/>
    <mergeCell ref="AB210:AB211"/>
    <mergeCell ref="AC210:AC211"/>
    <mergeCell ref="AD210:AD211"/>
    <mergeCell ref="AE210:AE211"/>
    <mergeCell ref="AF210:AF211"/>
    <mergeCell ref="AG210:AG211"/>
    <mergeCell ref="D212:D223"/>
    <mergeCell ref="E212:E223"/>
    <mergeCell ref="F212:F223"/>
    <mergeCell ref="G212:G223"/>
    <mergeCell ref="H212:H223"/>
    <mergeCell ref="I212:I223"/>
    <mergeCell ref="J212:J223"/>
    <mergeCell ref="K212:K213"/>
    <mergeCell ref="L212:L213"/>
    <mergeCell ref="M212:M213"/>
    <mergeCell ref="N212:N213"/>
    <mergeCell ref="O212:O213"/>
    <mergeCell ref="P212:P213"/>
    <mergeCell ref="Q212:Q213"/>
    <mergeCell ref="R212:R213"/>
    <mergeCell ref="S212:S213"/>
    <mergeCell ref="T212:T213"/>
    <mergeCell ref="K216:K217"/>
    <mergeCell ref="L216:L217"/>
    <mergeCell ref="M216:M217"/>
    <mergeCell ref="N216:N217"/>
    <mergeCell ref="O216:O217"/>
    <mergeCell ref="P216:P217"/>
    <mergeCell ref="Q216:Q217"/>
    <mergeCell ref="R216:R217"/>
    <mergeCell ref="S216:S217"/>
    <mergeCell ref="T216:T217"/>
    <mergeCell ref="K222:K223"/>
    <mergeCell ref="L222:L223"/>
    <mergeCell ref="M222:M223"/>
    <mergeCell ref="N222:N223"/>
    <mergeCell ref="O222:O223"/>
    <mergeCell ref="U212:U213"/>
    <mergeCell ref="V212:V213"/>
    <mergeCell ref="X212:X213"/>
    <mergeCell ref="Y212:Y213"/>
    <mergeCell ref="AA212:AA213"/>
    <mergeCell ref="AB212:AB213"/>
    <mergeCell ref="AC212:AC213"/>
    <mergeCell ref="AD212:AD213"/>
    <mergeCell ref="AE212:AE213"/>
    <mergeCell ref="AF212:AF213"/>
    <mergeCell ref="AG212:AG213"/>
    <mergeCell ref="K214:K215"/>
    <mergeCell ref="L214:L215"/>
    <mergeCell ref="M214:M215"/>
    <mergeCell ref="N214:N215"/>
    <mergeCell ref="O214:O215"/>
    <mergeCell ref="P214:P215"/>
    <mergeCell ref="Q214:Q215"/>
    <mergeCell ref="R214:R215"/>
    <mergeCell ref="S214:S215"/>
    <mergeCell ref="T214:T215"/>
    <mergeCell ref="U214:U215"/>
    <mergeCell ref="V214:V215"/>
    <mergeCell ref="X214:X215"/>
    <mergeCell ref="Y214:Y215"/>
    <mergeCell ref="AA214:AA215"/>
    <mergeCell ref="AB214:AB215"/>
    <mergeCell ref="AC214:AC215"/>
    <mergeCell ref="AD214:AD215"/>
    <mergeCell ref="AE214:AE215"/>
    <mergeCell ref="AF214:AF215"/>
    <mergeCell ref="AG214:AG215"/>
    <mergeCell ref="U216:U217"/>
    <mergeCell ref="V216:V217"/>
    <mergeCell ref="X216:X217"/>
    <mergeCell ref="Y216:Y217"/>
    <mergeCell ref="AA216:AA217"/>
    <mergeCell ref="AB216:AB217"/>
    <mergeCell ref="AC216:AC217"/>
    <mergeCell ref="AD216:AD217"/>
    <mergeCell ref="AE216:AE217"/>
    <mergeCell ref="AF216:AF217"/>
    <mergeCell ref="AG216:AG217"/>
    <mergeCell ref="K218:K221"/>
    <mergeCell ref="L218:L221"/>
    <mergeCell ref="M218:M221"/>
    <mergeCell ref="N218:N221"/>
    <mergeCell ref="O218:O221"/>
    <mergeCell ref="P218:P221"/>
    <mergeCell ref="Q218:Q221"/>
    <mergeCell ref="R218:R221"/>
    <mergeCell ref="S218:S221"/>
    <mergeCell ref="T218:T221"/>
    <mergeCell ref="U218:U221"/>
    <mergeCell ref="X218:X221"/>
    <mergeCell ref="Y218:Y221"/>
    <mergeCell ref="AA218:AA221"/>
    <mergeCell ref="AB218:AB221"/>
    <mergeCell ref="AC218:AC221"/>
    <mergeCell ref="AD218:AD221"/>
    <mergeCell ref="AE218:AE221"/>
    <mergeCell ref="AF218:AF221"/>
    <mergeCell ref="AG218:AG221"/>
    <mergeCell ref="P222:P223"/>
    <mergeCell ref="Q222:Q223"/>
    <mergeCell ref="R222:R223"/>
    <mergeCell ref="S222:S223"/>
    <mergeCell ref="T222:T223"/>
    <mergeCell ref="U222:U223"/>
    <mergeCell ref="V222:V223"/>
    <mergeCell ref="X222:X223"/>
    <mergeCell ref="Y222:Y223"/>
    <mergeCell ref="AA222:AA223"/>
    <mergeCell ref="AB222:AB223"/>
    <mergeCell ref="AC222:AC223"/>
    <mergeCell ref="AD222:AD223"/>
    <mergeCell ref="AE222:AE223"/>
    <mergeCell ref="AF222:AF223"/>
    <mergeCell ref="AG222:AG223"/>
    <mergeCell ref="C224:C225"/>
    <mergeCell ref="D224:D225"/>
    <mergeCell ref="E224:E225"/>
    <mergeCell ref="F224:F225"/>
    <mergeCell ref="G224:G225"/>
    <mergeCell ref="H224:H225"/>
    <mergeCell ref="I224:I225"/>
    <mergeCell ref="J224:J225"/>
    <mergeCell ref="K224:K225"/>
    <mergeCell ref="L224:L225"/>
    <mergeCell ref="M224:M225"/>
    <mergeCell ref="N224:N225"/>
    <mergeCell ref="O224:O225"/>
    <mergeCell ref="P224:P225"/>
    <mergeCell ref="Q224:Q225"/>
    <mergeCell ref="R224:R225"/>
    <mergeCell ref="S224:S225"/>
    <mergeCell ref="T224:T225"/>
    <mergeCell ref="U224:U225"/>
    <mergeCell ref="V224:V225"/>
    <mergeCell ref="X224:X225"/>
    <mergeCell ref="Y224:Y225"/>
    <mergeCell ref="AA224:AA225"/>
    <mergeCell ref="AB224:AB225"/>
    <mergeCell ref="AC224:AC225"/>
    <mergeCell ref="AD224:AD225"/>
    <mergeCell ref="AE224:AE225"/>
    <mergeCell ref="AF224:AF225"/>
    <mergeCell ref="AG224:AG225"/>
    <mergeCell ref="A226:A257"/>
    <mergeCell ref="B226:B257"/>
    <mergeCell ref="C226:C235"/>
    <mergeCell ref="D226:D235"/>
    <mergeCell ref="E226:E235"/>
    <mergeCell ref="F226:F235"/>
    <mergeCell ref="G226:G235"/>
    <mergeCell ref="H226:H235"/>
    <mergeCell ref="I226:I235"/>
    <mergeCell ref="J226:J235"/>
    <mergeCell ref="K226:K229"/>
    <mergeCell ref="L226:L229"/>
    <mergeCell ref="M226:M229"/>
    <mergeCell ref="N226:N229"/>
    <mergeCell ref="O226:O229"/>
    <mergeCell ref="P226:P229"/>
    <mergeCell ref="Q226:Q229"/>
    <mergeCell ref="R226:R229"/>
    <mergeCell ref="S226:S229"/>
    <mergeCell ref="T226:T229"/>
    <mergeCell ref="U226:U229"/>
    <mergeCell ref="W226:W229"/>
    <mergeCell ref="X226:X229"/>
    <mergeCell ref="Y226:Y229"/>
    <mergeCell ref="Z226:Z229"/>
    <mergeCell ref="AA226:AA229"/>
    <mergeCell ref="AB226:AB229"/>
    <mergeCell ref="AC226:AC229"/>
    <mergeCell ref="AD226:AD229"/>
    <mergeCell ref="AE226:AE229"/>
    <mergeCell ref="AF226:AF229"/>
    <mergeCell ref="AG226:AG229"/>
    <mergeCell ref="K230:K233"/>
    <mergeCell ref="L230:L233"/>
    <mergeCell ref="M230:M233"/>
    <mergeCell ref="N230:N233"/>
    <mergeCell ref="O230:O233"/>
    <mergeCell ref="P230:P233"/>
    <mergeCell ref="Q230:Q233"/>
    <mergeCell ref="R230:R233"/>
    <mergeCell ref="S230:S233"/>
    <mergeCell ref="T230:T233"/>
    <mergeCell ref="U230:U233"/>
    <mergeCell ref="W230:W233"/>
    <mergeCell ref="X230:X233"/>
    <mergeCell ref="Y230:Y233"/>
    <mergeCell ref="Z230:Z233"/>
    <mergeCell ref="AA230:AA233"/>
    <mergeCell ref="AB230:AB233"/>
    <mergeCell ref="AC230:AC233"/>
    <mergeCell ref="AD230:AD233"/>
    <mergeCell ref="AE230:AE233"/>
    <mergeCell ref="AF230:AF233"/>
    <mergeCell ref="AG230:AG233"/>
    <mergeCell ref="K234:K235"/>
    <mergeCell ref="L234:L235"/>
    <mergeCell ref="M234:M235"/>
    <mergeCell ref="N234:N235"/>
    <mergeCell ref="O234:O235"/>
    <mergeCell ref="P234:P235"/>
    <mergeCell ref="Q234:Q235"/>
    <mergeCell ref="R234:R235"/>
    <mergeCell ref="S234:S235"/>
    <mergeCell ref="T234:T235"/>
    <mergeCell ref="U234:U235"/>
    <mergeCell ref="V234:V235"/>
    <mergeCell ref="W234:W235"/>
    <mergeCell ref="X234:X235"/>
    <mergeCell ref="Y234:Y235"/>
    <mergeCell ref="Z234:Z235"/>
    <mergeCell ref="AA234:AA235"/>
    <mergeCell ref="AB234:AB235"/>
    <mergeCell ref="AC234:AC235"/>
    <mergeCell ref="AD234:AD235"/>
    <mergeCell ref="AE234:AE235"/>
    <mergeCell ref="AF234:AF235"/>
    <mergeCell ref="AG234:AG235"/>
    <mergeCell ref="C236:C257"/>
    <mergeCell ref="D236:D257"/>
    <mergeCell ref="E236:E257"/>
    <mergeCell ref="F236:F257"/>
    <mergeCell ref="G236:G257"/>
    <mergeCell ref="H236:H257"/>
    <mergeCell ref="I236:I257"/>
    <mergeCell ref="J236:J257"/>
    <mergeCell ref="K236:K239"/>
    <mergeCell ref="L236:L239"/>
    <mergeCell ref="M236:M239"/>
    <mergeCell ref="N236:N239"/>
    <mergeCell ref="O236:O239"/>
    <mergeCell ref="P236:P239"/>
    <mergeCell ref="Q236:Q239"/>
    <mergeCell ref="R236:R239"/>
    <mergeCell ref="S236:S239"/>
    <mergeCell ref="K246:K247"/>
    <mergeCell ref="L246:L247"/>
    <mergeCell ref="M246:M247"/>
    <mergeCell ref="N246:N247"/>
    <mergeCell ref="O246:O247"/>
    <mergeCell ref="P246:P247"/>
    <mergeCell ref="Q246:Q247"/>
    <mergeCell ref="R246:R247"/>
    <mergeCell ref="S246:S247"/>
    <mergeCell ref="K254:K257"/>
    <mergeCell ref="L254:L257"/>
    <mergeCell ref="M254:M257"/>
    <mergeCell ref="N254:N257"/>
    <mergeCell ref="O254:O257"/>
    <mergeCell ref="P254:P257"/>
    <mergeCell ref="T236:T239"/>
    <mergeCell ref="U236:U239"/>
    <mergeCell ref="W236:W239"/>
    <mergeCell ref="X236:X239"/>
    <mergeCell ref="Y236:Y239"/>
    <mergeCell ref="Z236:Z239"/>
    <mergeCell ref="AA236:AA239"/>
    <mergeCell ref="AB236:AB239"/>
    <mergeCell ref="AC236:AC239"/>
    <mergeCell ref="AD236:AD239"/>
    <mergeCell ref="AE236:AE239"/>
    <mergeCell ref="AF236:AF239"/>
    <mergeCell ref="AG236:AG239"/>
    <mergeCell ref="K240:K242"/>
    <mergeCell ref="L240:L242"/>
    <mergeCell ref="M240:M242"/>
    <mergeCell ref="N240:N242"/>
    <mergeCell ref="O240:O242"/>
    <mergeCell ref="P240:P242"/>
    <mergeCell ref="Q240:Q242"/>
    <mergeCell ref="R240:R242"/>
    <mergeCell ref="S240:S242"/>
    <mergeCell ref="T240:T242"/>
    <mergeCell ref="U240:U242"/>
    <mergeCell ref="W240:W242"/>
    <mergeCell ref="X240:X242"/>
    <mergeCell ref="Y240:Y242"/>
    <mergeCell ref="Z240:Z242"/>
    <mergeCell ref="AA240:AA242"/>
    <mergeCell ref="AB240:AB242"/>
    <mergeCell ref="AC240:AC242"/>
    <mergeCell ref="AD240:AD242"/>
    <mergeCell ref="AE240:AE242"/>
    <mergeCell ref="AF240:AF242"/>
    <mergeCell ref="AG240:AG242"/>
    <mergeCell ref="K243:K245"/>
    <mergeCell ref="L243:L245"/>
    <mergeCell ref="M243:M245"/>
    <mergeCell ref="N243:N245"/>
    <mergeCell ref="O243:O245"/>
    <mergeCell ref="P243:P245"/>
    <mergeCell ref="Q243:Q245"/>
    <mergeCell ref="R243:R245"/>
    <mergeCell ref="S243:S245"/>
    <mergeCell ref="T243:T245"/>
    <mergeCell ref="U243:U245"/>
    <mergeCell ref="W243:W245"/>
    <mergeCell ref="X243:X245"/>
    <mergeCell ref="Y243:Y245"/>
    <mergeCell ref="Z243:Z245"/>
    <mergeCell ref="AA243:AA245"/>
    <mergeCell ref="AB243:AB245"/>
    <mergeCell ref="AC243:AC245"/>
    <mergeCell ref="AD243:AD245"/>
    <mergeCell ref="AE243:AE245"/>
    <mergeCell ref="AF243:AF245"/>
    <mergeCell ref="AG243:AG245"/>
    <mergeCell ref="T246:T247"/>
    <mergeCell ref="U246:U247"/>
    <mergeCell ref="W246:W247"/>
    <mergeCell ref="X246:X247"/>
    <mergeCell ref="Y246:Y247"/>
    <mergeCell ref="Z246:Z247"/>
    <mergeCell ref="AA246:AA247"/>
    <mergeCell ref="AB246:AB247"/>
    <mergeCell ref="AC246:AC247"/>
    <mergeCell ref="AD246:AD247"/>
    <mergeCell ref="AE246:AE247"/>
    <mergeCell ref="AF246:AF247"/>
    <mergeCell ref="AG246:AG247"/>
    <mergeCell ref="K248:K249"/>
    <mergeCell ref="L248:L249"/>
    <mergeCell ref="M248:M249"/>
    <mergeCell ref="N248:N249"/>
    <mergeCell ref="O248:O249"/>
    <mergeCell ref="P248:P249"/>
    <mergeCell ref="Q248:Q249"/>
    <mergeCell ref="R248:R249"/>
    <mergeCell ref="S248:S249"/>
    <mergeCell ref="T248:T249"/>
    <mergeCell ref="U248:U249"/>
    <mergeCell ref="V248:V249"/>
    <mergeCell ref="W248:W249"/>
    <mergeCell ref="X248:X249"/>
    <mergeCell ref="Y248:Y249"/>
    <mergeCell ref="Z248:Z249"/>
    <mergeCell ref="AA248:AA249"/>
    <mergeCell ref="AB248:AB249"/>
    <mergeCell ref="AC248:AC249"/>
    <mergeCell ref="K250:K253"/>
    <mergeCell ref="L250:L253"/>
    <mergeCell ref="M250:M253"/>
    <mergeCell ref="N250:N253"/>
    <mergeCell ref="O250:O253"/>
    <mergeCell ref="P250:P253"/>
    <mergeCell ref="Q250:Q253"/>
    <mergeCell ref="R250:R253"/>
    <mergeCell ref="S250:S253"/>
    <mergeCell ref="T250:T253"/>
    <mergeCell ref="U250:U253"/>
    <mergeCell ref="W250:W253"/>
    <mergeCell ref="X250:X253"/>
    <mergeCell ref="Y250:Y253"/>
    <mergeCell ref="Z250:Z253"/>
    <mergeCell ref="AA250:AA253"/>
    <mergeCell ref="AB250:AB253"/>
    <mergeCell ref="Q254:Q257"/>
    <mergeCell ref="R254:R257"/>
    <mergeCell ref="S254:S257"/>
    <mergeCell ref="T254:T257"/>
    <mergeCell ref="U254:U257"/>
    <mergeCell ref="W254:W257"/>
    <mergeCell ref="X254:X257"/>
    <mergeCell ref="Y254:Y257"/>
    <mergeCell ref="Z254:Z257"/>
    <mergeCell ref="AA254:AA257"/>
    <mergeCell ref="AB254:AB257"/>
    <mergeCell ref="AC254:AC257"/>
    <mergeCell ref="AD254:AD257"/>
    <mergeCell ref="AE254:AE257"/>
    <mergeCell ref="AF254:AF257"/>
    <mergeCell ref="AG254:AG257"/>
    <mergeCell ref="AD248:AD249"/>
    <mergeCell ref="AE248:AE249"/>
    <mergeCell ref="AF248:AF249"/>
    <mergeCell ref="AG248:AG249"/>
    <mergeCell ref="AC250:AC253"/>
    <mergeCell ref="AD250:AD253"/>
    <mergeCell ref="AE250:AE253"/>
    <mergeCell ref="AF250:AF253"/>
    <mergeCell ref="AG250:AG253"/>
  </mergeCells>
  <pageMargins left="0.7" right="0.7" top="0.75" bottom="0.75" header="0.3" footer="0.3"/>
  <pageSetup paperSize="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AH80"/>
  <sheetViews>
    <sheetView topLeftCell="A10" zoomScale="90" zoomScaleNormal="90" workbookViewId="0">
      <pane xSplit="1" ySplit="2" topLeftCell="R66" activePane="bottomRight" state="frozen"/>
      <selection activeCell="A10" sqref="A10"/>
      <selection pane="topRight" activeCell="B10" sqref="B10"/>
      <selection pane="bottomLeft" activeCell="A12" sqref="A12"/>
      <selection pane="bottomRight" activeCell="W79" sqref="W79:Z79"/>
    </sheetView>
  </sheetViews>
  <sheetFormatPr baseColWidth="10" defaultColWidth="10.85546875" defaultRowHeight="15" x14ac:dyDescent="0.25"/>
  <cols>
    <col min="1" max="1" width="6.28515625" style="1" customWidth="1"/>
    <col min="2" max="2" width="25.85546875" style="15" customWidth="1"/>
    <col min="3" max="3" width="4.7109375" style="1" customWidth="1"/>
    <col min="4" max="4" width="22.42578125" style="15" customWidth="1"/>
    <col min="5" max="5" width="25" style="15" customWidth="1"/>
    <col min="6" max="6" width="9.28515625" style="1" customWidth="1"/>
    <col min="7" max="7" width="9.140625" style="1" customWidth="1"/>
    <col min="8" max="8" width="6.140625" style="1" hidden="1" customWidth="1"/>
    <col min="9" max="10" width="8.7109375" style="70" customWidth="1"/>
    <col min="11" max="11" width="4.85546875" style="48" customWidth="1"/>
    <col min="12" max="12" width="38.7109375" style="15" customWidth="1"/>
    <col min="13" max="13" width="31.42578125" style="15" customWidth="1"/>
    <col min="14" max="14" width="4.42578125" style="15" hidden="1" customWidth="1"/>
    <col min="15" max="15" width="8.140625" style="1" hidden="1" customWidth="1"/>
    <col min="16" max="16" width="6.85546875" style="1" hidden="1" customWidth="1"/>
    <col min="17" max="17" width="4.85546875" style="2" hidden="1" customWidth="1"/>
    <col min="18" max="18" width="8.7109375" style="1" customWidth="1"/>
    <col min="19" max="19" width="9" style="1" customWidth="1"/>
    <col min="20" max="21" width="8.85546875" style="70" customWidth="1"/>
    <col min="22" max="22" width="65.5703125" style="70" customWidth="1"/>
    <col min="23" max="23" width="13.140625" style="1" customWidth="1"/>
    <col min="24" max="24" width="12.85546875" style="1" customWidth="1"/>
    <col min="25" max="25" width="10.42578125" style="1" customWidth="1"/>
    <col min="26" max="26" width="13" style="1" customWidth="1"/>
    <col min="27" max="27" width="8.42578125" style="1" customWidth="1"/>
    <col min="28" max="28" width="6.5703125" style="1" customWidth="1"/>
    <col min="29" max="29" width="8.7109375" style="1" customWidth="1"/>
    <col min="30" max="30" width="11" style="1" customWidth="1"/>
    <col min="31" max="31" width="19.28515625" style="1" customWidth="1"/>
    <col min="32" max="32" width="13.7109375" style="70" customWidth="1"/>
    <col min="33" max="33" width="18.42578125" style="70" customWidth="1"/>
    <col min="34" max="34" width="17.7109375" style="1" customWidth="1"/>
    <col min="35" max="16384" width="10.85546875" style="1"/>
  </cols>
  <sheetData>
    <row r="2" spans="1:34" ht="15" customHeight="1" x14ac:dyDescent="0.25">
      <c r="A2" s="342" t="s">
        <v>1231</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row>
    <row r="3" spans="1:34" ht="15" customHeight="1" x14ac:dyDescent="0.25">
      <c r="A3" s="342" t="s">
        <v>1322</v>
      </c>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row>
    <row r="4" spans="1:34" ht="15" customHeight="1" x14ac:dyDescent="0.25">
      <c r="A4" s="34"/>
      <c r="B4" s="28"/>
      <c r="C4" s="46"/>
      <c r="D4" s="71" t="s">
        <v>968</v>
      </c>
      <c r="E4" s="357" t="s">
        <v>931</v>
      </c>
      <c r="F4" s="357"/>
      <c r="G4" s="357"/>
      <c r="H4" s="357"/>
      <c r="I4" s="357"/>
      <c r="J4" s="357"/>
      <c r="K4" s="357"/>
      <c r="L4" s="357"/>
      <c r="M4" s="28"/>
      <c r="N4" s="74"/>
      <c r="O4" s="28"/>
      <c r="P4" s="28"/>
      <c r="Q4" s="28"/>
      <c r="R4" s="28"/>
      <c r="S4" s="28"/>
      <c r="T4" s="89"/>
      <c r="U4" s="89"/>
      <c r="V4" s="85"/>
      <c r="W4" s="28"/>
      <c r="X4" s="28"/>
      <c r="Y4" s="28"/>
      <c r="Z4" s="28"/>
      <c r="AA4" s="28"/>
      <c r="AB4" s="28"/>
      <c r="AC4" s="28"/>
      <c r="AD4" s="28"/>
      <c r="AE4" s="28"/>
      <c r="AF4" s="89"/>
      <c r="AG4" s="89"/>
      <c r="AH4" s="28"/>
    </row>
    <row r="5" spans="1:34" ht="15" customHeight="1" x14ac:dyDescent="0.2">
      <c r="A5" s="3"/>
      <c r="B5" s="14"/>
      <c r="C5" s="35"/>
      <c r="D5" s="14" t="s">
        <v>1</v>
      </c>
      <c r="E5" s="358" t="s">
        <v>13</v>
      </c>
      <c r="F5" s="358"/>
      <c r="G5" s="358"/>
      <c r="H5" s="358"/>
      <c r="I5" s="358"/>
      <c r="J5" s="358"/>
      <c r="K5" s="358"/>
      <c r="L5" s="358"/>
      <c r="M5" s="31"/>
      <c r="N5" s="31"/>
      <c r="O5" s="31"/>
      <c r="P5" s="31"/>
      <c r="Q5" s="31"/>
      <c r="R5" s="31"/>
      <c r="S5" s="31"/>
      <c r="T5" s="31"/>
      <c r="U5" s="31"/>
      <c r="V5" s="31"/>
    </row>
    <row r="6" spans="1:34" ht="19.5" customHeight="1" x14ac:dyDescent="0.2">
      <c r="A6" s="3"/>
      <c r="B6" s="14"/>
      <c r="C6" s="35"/>
      <c r="D6" s="14" t="s">
        <v>107</v>
      </c>
      <c r="E6" s="358" t="s">
        <v>1195</v>
      </c>
      <c r="F6" s="358"/>
      <c r="G6" s="358"/>
      <c r="H6" s="358"/>
      <c r="I6" s="358"/>
      <c r="J6" s="358"/>
      <c r="K6" s="358"/>
      <c r="L6" s="358"/>
      <c r="M6" s="31"/>
      <c r="N6" s="31"/>
      <c r="O6" s="31"/>
      <c r="P6" s="31"/>
      <c r="Q6" s="31"/>
      <c r="R6" s="31"/>
      <c r="S6" s="31"/>
      <c r="T6" s="31"/>
      <c r="U6" s="31"/>
      <c r="V6" s="31"/>
    </row>
    <row r="7" spans="1:34" ht="25.5" customHeight="1" x14ac:dyDescent="0.2">
      <c r="A7" s="29"/>
      <c r="B7" s="14"/>
      <c r="C7" s="47"/>
      <c r="D7" s="20" t="s">
        <v>483</v>
      </c>
      <c r="E7" s="358" t="s">
        <v>1038</v>
      </c>
      <c r="F7" s="358"/>
      <c r="G7" s="358"/>
      <c r="H7" s="358"/>
      <c r="I7" s="358"/>
      <c r="J7" s="358"/>
      <c r="K7" s="358"/>
      <c r="L7" s="358"/>
      <c r="M7" s="358"/>
      <c r="N7" s="358"/>
      <c r="O7" s="358"/>
      <c r="P7" s="358"/>
      <c r="Q7" s="358"/>
      <c r="R7" s="358"/>
      <c r="S7" s="31"/>
      <c r="T7" s="31"/>
      <c r="U7" s="31"/>
      <c r="V7" s="31"/>
    </row>
    <row r="8" spans="1:34" s="70" customFormat="1" ht="25.5" customHeight="1" x14ac:dyDescent="0.2">
      <c r="A8" s="29"/>
      <c r="B8" s="93"/>
      <c r="C8" s="47"/>
      <c r="D8" s="20"/>
      <c r="E8" s="91"/>
      <c r="F8" s="91"/>
      <c r="G8" s="91"/>
      <c r="H8" s="91"/>
      <c r="I8" s="91"/>
      <c r="J8" s="97"/>
      <c r="K8" s="91"/>
      <c r="L8" s="91"/>
      <c r="M8" s="91"/>
      <c r="N8" s="91"/>
      <c r="O8" s="91"/>
      <c r="P8" s="91"/>
      <c r="Q8" s="91"/>
      <c r="R8" s="91"/>
      <c r="S8" s="31"/>
      <c r="T8" s="31"/>
      <c r="U8" s="31"/>
      <c r="V8" s="31"/>
    </row>
    <row r="9" spans="1:34" ht="37.5" customHeight="1" x14ac:dyDescent="0.25">
      <c r="A9" s="343" t="s">
        <v>220</v>
      </c>
      <c r="B9" s="343" t="s">
        <v>11</v>
      </c>
      <c r="C9" s="343" t="s">
        <v>444</v>
      </c>
      <c r="D9" s="344" t="s">
        <v>4</v>
      </c>
      <c r="E9" s="345"/>
      <c r="F9" s="345"/>
      <c r="G9" s="345"/>
      <c r="H9" s="345"/>
      <c r="I9" s="345"/>
      <c r="J9" s="346"/>
      <c r="K9" s="343" t="s">
        <v>1019</v>
      </c>
      <c r="L9" s="350" t="s">
        <v>5</v>
      </c>
      <c r="M9" s="350"/>
      <c r="N9" s="350"/>
      <c r="O9" s="350"/>
      <c r="P9" s="350"/>
      <c r="Q9" s="350"/>
      <c r="R9" s="350"/>
      <c r="S9" s="350"/>
      <c r="T9" s="350"/>
      <c r="U9" s="350"/>
      <c r="V9" s="351" t="s">
        <v>1323</v>
      </c>
      <c r="W9" s="352" t="s">
        <v>1324</v>
      </c>
      <c r="X9" s="352"/>
      <c r="Y9" s="352"/>
      <c r="Z9" s="352"/>
      <c r="AA9" s="352"/>
      <c r="AB9" s="352"/>
      <c r="AC9" s="352"/>
      <c r="AD9" s="353" t="s">
        <v>1232</v>
      </c>
      <c r="AE9" s="353"/>
      <c r="AF9" s="353"/>
      <c r="AG9" s="353"/>
      <c r="AH9" s="354" t="s">
        <v>2</v>
      </c>
    </row>
    <row r="10" spans="1:34" ht="28.5" customHeight="1" x14ac:dyDescent="0.25">
      <c r="A10" s="343"/>
      <c r="B10" s="343"/>
      <c r="C10" s="343"/>
      <c r="D10" s="347"/>
      <c r="E10" s="348"/>
      <c r="F10" s="348"/>
      <c r="G10" s="348"/>
      <c r="H10" s="348"/>
      <c r="I10" s="348"/>
      <c r="J10" s="349"/>
      <c r="K10" s="343"/>
      <c r="L10" s="350"/>
      <c r="M10" s="350"/>
      <c r="N10" s="350"/>
      <c r="O10" s="350"/>
      <c r="P10" s="350"/>
      <c r="Q10" s="350"/>
      <c r="R10" s="350"/>
      <c r="S10" s="350"/>
      <c r="T10" s="350"/>
      <c r="U10" s="350"/>
      <c r="V10" s="351"/>
      <c r="W10" s="355" t="s">
        <v>1325</v>
      </c>
      <c r="X10" s="355"/>
      <c r="Y10" s="355"/>
      <c r="Z10" s="355"/>
      <c r="AA10" s="355"/>
      <c r="AB10" s="355"/>
      <c r="AC10" s="355"/>
      <c r="AD10" s="356" t="s">
        <v>1326</v>
      </c>
      <c r="AE10" s="356"/>
      <c r="AF10" s="356" t="s">
        <v>1327</v>
      </c>
      <c r="AG10" s="356"/>
      <c r="AH10" s="354"/>
    </row>
    <row r="11" spans="1:34" ht="74.25" customHeight="1" x14ac:dyDescent="0.25">
      <c r="A11" s="343"/>
      <c r="B11" s="343"/>
      <c r="C11" s="343"/>
      <c r="D11" s="116" t="s">
        <v>6</v>
      </c>
      <c r="E11" s="116" t="s">
        <v>7</v>
      </c>
      <c r="F11" s="115" t="s">
        <v>9</v>
      </c>
      <c r="G11" s="115" t="s">
        <v>10</v>
      </c>
      <c r="H11" s="115" t="s">
        <v>0</v>
      </c>
      <c r="I11" s="115" t="s">
        <v>1233</v>
      </c>
      <c r="J11" s="94" t="s">
        <v>1328</v>
      </c>
      <c r="K11" s="343"/>
      <c r="L11" s="116" t="s">
        <v>8</v>
      </c>
      <c r="M11" s="116" t="s">
        <v>7</v>
      </c>
      <c r="N11" s="115" t="s">
        <v>1224</v>
      </c>
      <c r="O11" s="115" t="s">
        <v>0</v>
      </c>
      <c r="P11" s="115" t="s">
        <v>12</v>
      </c>
      <c r="Q11" s="115" t="s">
        <v>3</v>
      </c>
      <c r="R11" s="115" t="s">
        <v>485</v>
      </c>
      <c r="S11" s="115" t="s">
        <v>448</v>
      </c>
      <c r="T11" s="115" t="s">
        <v>1233</v>
      </c>
      <c r="U11" s="94" t="s">
        <v>1328</v>
      </c>
      <c r="V11" s="351"/>
      <c r="W11" s="95" t="s">
        <v>1329</v>
      </c>
      <c r="X11" s="95" t="s">
        <v>1234</v>
      </c>
      <c r="Y11" s="95" t="s">
        <v>1235</v>
      </c>
      <c r="Z11" s="95" t="s">
        <v>1236</v>
      </c>
      <c r="AA11" s="95" t="s">
        <v>1237</v>
      </c>
      <c r="AB11" s="95" t="s">
        <v>1238</v>
      </c>
      <c r="AC11" s="95" t="s">
        <v>1239</v>
      </c>
      <c r="AD11" s="96" t="s">
        <v>1240</v>
      </c>
      <c r="AE11" s="96" t="s">
        <v>480</v>
      </c>
      <c r="AF11" s="96" t="s">
        <v>1330</v>
      </c>
      <c r="AG11" s="96" t="s">
        <v>480</v>
      </c>
      <c r="AH11" s="354"/>
    </row>
    <row r="12" spans="1:34" ht="36" x14ac:dyDescent="0.25">
      <c r="A12" s="424" t="s">
        <v>1195</v>
      </c>
      <c r="B12" s="265" t="s">
        <v>696</v>
      </c>
      <c r="C12" s="430">
        <v>39</v>
      </c>
      <c r="D12" s="306" t="s">
        <v>1196</v>
      </c>
      <c r="E12" s="306" t="s">
        <v>1090</v>
      </c>
      <c r="F12" s="295">
        <v>147741</v>
      </c>
      <c r="G12" s="295" t="s">
        <v>1091</v>
      </c>
      <c r="H12" s="295" t="s">
        <v>445</v>
      </c>
      <c r="I12" s="397" t="s">
        <v>1315</v>
      </c>
      <c r="J12" s="317" t="s">
        <v>1362</v>
      </c>
      <c r="K12" s="401">
        <v>153</v>
      </c>
      <c r="L12" s="306" t="s">
        <v>692</v>
      </c>
      <c r="M12" s="306" t="s">
        <v>693</v>
      </c>
      <c r="N12" s="295" t="s">
        <v>1217</v>
      </c>
      <c r="O12" s="317" t="s">
        <v>445</v>
      </c>
      <c r="P12" s="317" t="s">
        <v>694</v>
      </c>
      <c r="Q12" s="317">
        <v>0.25</v>
      </c>
      <c r="R12" s="368">
        <v>0</v>
      </c>
      <c r="S12" s="368">
        <v>15</v>
      </c>
      <c r="T12" s="395">
        <v>3</v>
      </c>
      <c r="U12" s="317" t="s">
        <v>558</v>
      </c>
      <c r="V12" s="216" t="s">
        <v>2288</v>
      </c>
      <c r="W12" s="317"/>
      <c r="X12" s="317"/>
      <c r="Y12" s="317"/>
      <c r="Z12" s="317"/>
      <c r="AA12" s="317"/>
      <c r="AB12" s="317"/>
      <c r="AC12" s="317"/>
      <c r="AD12" s="390"/>
      <c r="AE12" s="390"/>
      <c r="AF12" s="390"/>
      <c r="AG12" s="390"/>
      <c r="AH12" s="364" t="s">
        <v>1162</v>
      </c>
    </row>
    <row r="13" spans="1:34" s="70" customFormat="1" ht="24" x14ac:dyDescent="0.25">
      <c r="A13" s="425"/>
      <c r="B13" s="294"/>
      <c r="C13" s="431"/>
      <c r="D13" s="316"/>
      <c r="E13" s="382"/>
      <c r="F13" s="296"/>
      <c r="G13" s="296"/>
      <c r="H13" s="296"/>
      <c r="I13" s="398"/>
      <c r="J13" s="318"/>
      <c r="K13" s="402"/>
      <c r="L13" s="316"/>
      <c r="M13" s="382"/>
      <c r="N13" s="296"/>
      <c r="O13" s="318"/>
      <c r="P13" s="318"/>
      <c r="Q13" s="318"/>
      <c r="R13" s="369"/>
      <c r="S13" s="369"/>
      <c r="T13" s="396"/>
      <c r="U13" s="318"/>
      <c r="V13" s="216" t="s">
        <v>2289</v>
      </c>
      <c r="W13" s="318"/>
      <c r="X13" s="318"/>
      <c r="Y13" s="318"/>
      <c r="Z13" s="318"/>
      <c r="AA13" s="318"/>
      <c r="AB13" s="318"/>
      <c r="AC13" s="318"/>
      <c r="AD13" s="391"/>
      <c r="AE13" s="391"/>
      <c r="AF13" s="391"/>
      <c r="AG13" s="391"/>
      <c r="AH13" s="365"/>
    </row>
    <row r="14" spans="1:34" ht="36" customHeight="1" x14ac:dyDescent="0.25">
      <c r="A14" s="425"/>
      <c r="B14" s="294"/>
      <c r="C14" s="428">
        <v>40</v>
      </c>
      <c r="D14" s="370" t="s">
        <v>133</v>
      </c>
      <c r="E14" s="370" t="s">
        <v>38</v>
      </c>
      <c r="F14" s="364" t="s">
        <v>39</v>
      </c>
      <c r="G14" s="377" t="s">
        <v>40</v>
      </c>
      <c r="H14" s="377" t="s">
        <v>447</v>
      </c>
      <c r="I14" s="377">
        <v>3.6</v>
      </c>
      <c r="J14" s="433">
        <v>3.2</v>
      </c>
      <c r="K14" s="414">
        <v>154</v>
      </c>
      <c r="L14" s="306" t="s">
        <v>1155</v>
      </c>
      <c r="M14" s="380" t="s">
        <v>137</v>
      </c>
      <c r="N14" s="364" t="s">
        <v>1218</v>
      </c>
      <c r="O14" s="317" t="str">
        <f>IF((R14-S14)=0,"MM",IF((R14-S14)&gt;0,"MR","MI"))</f>
        <v>MI</v>
      </c>
      <c r="P14" s="317" t="s">
        <v>1060</v>
      </c>
      <c r="Q14" s="317">
        <v>0.25</v>
      </c>
      <c r="R14" s="368">
        <v>0</v>
      </c>
      <c r="S14" s="368">
        <v>64</v>
      </c>
      <c r="T14" s="317">
        <v>32</v>
      </c>
      <c r="U14" s="317" t="s">
        <v>1627</v>
      </c>
      <c r="V14" s="154" t="s">
        <v>2190</v>
      </c>
      <c r="W14" s="319">
        <f>Y14+AC14</f>
        <v>31867</v>
      </c>
      <c r="X14" s="319"/>
      <c r="Y14" s="319">
        <v>31867</v>
      </c>
      <c r="Z14" s="319"/>
      <c r="AA14" s="319"/>
      <c r="AB14" s="319"/>
      <c r="AC14" s="319"/>
      <c r="AD14" s="390"/>
      <c r="AE14" s="390"/>
      <c r="AF14" s="390"/>
      <c r="AG14" s="390"/>
      <c r="AH14" s="437" t="s">
        <v>482</v>
      </c>
    </row>
    <row r="15" spans="1:34" s="126" customFormat="1" ht="48" x14ac:dyDescent="0.25">
      <c r="A15" s="425"/>
      <c r="B15" s="294"/>
      <c r="C15" s="429"/>
      <c r="D15" s="427"/>
      <c r="E15" s="427"/>
      <c r="F15" s="365"/>
      <c r="G15" s="378"/>
      <c r="H15" s="378"/>
      <c r="I15" s="378"/>
      <c r="J15" s="434"/>
      <c r="K15" s="415"/>
      <c r="L15" s="316"/>
      <c r="M15" s="381"/>
      <c r="N15" s="365"/>
      <c r="O15" s="318"/>
      <c r="P15" s="318"/>
      <c r="Q15" s="318"/>
      <c r="R15" s="369"/>
      <c r="S15" s="369"/>
      <c r="T15" s="318"/>
      <c r="U15" s="318"/>
      <c r="V15" s="218" t="s">
        <v>1624</v>
      </c>
      <c r="W15" s="320"/>
      <c r="X15" s="320"/>
      <c r="Y15" s="320"/>
      <c r="Z15" s="320"/>
      <c r="AA15" s="320"/>
      <c r="AB15" s="320"/>
      <c r="AC15" s="320"/>
      <c r="AD15" s="391"/>
      <c r="AE15" s="391"/>
      <c r="AF15" s="391"/>
      <c r="AG15" s="391"/>
      <c r="AH15" s="437"/>
    </row>
    <row r="16" spans="1:34" s="126" customFormat="1" ht="36" x14ac:dyDescent="0.25">
      <c r="A16" s="425"/>
      <c r="B16" s="294"/>
      <c r="C16" s="429"/>
      <c r="D16" s="427"/>
      <c r="E16" s="427"/>
      <c r="F16" s="365"/>
      <c r="G16" s="378"/>
      <c r="H16" s="378"/>
      <c r="I16" s="378"/>
      <c r="J16" s="434"/>
      <c r="K16" s="415"/>
      <c r="L16" s="316"/>
      <c r="M16" s="381"/>
      <c r="N16" s="365"/>
      <c r="O16" s="318"/>
      <c r="P16" s="318"/>
      <c r="Q16" s="318"/>
      <c r="R16" s="369"/>
      <c r="S16" s="369"/>
      <c r="T16" s="318"/>
      <c r="U16" s="318"/>
      <c r="V16" s="218" t="s">
        <v>1625</v>
      </c>
      <c r="W16" s="320"/>
      <c r="X16" s="320"/>
      <c r="Y16" s="320"/>
      <c r="Z16" s="320"/>
      <c r="AA16" s="320"/>
      <c r="AB16" s="320"/>
      <c r="AC16" s="320"/>
      <c r="AD16" s="391"/>
      <c r="AE16" s="391"/>
      <c r="AF16" s="391"/>
      <c r="AG16" s="391"/>
      <c r="AH16" s="437"/>
    </row>
    <row r="17" spans="1:34" s="70" customFormat="1" ht="36" x14ac:dyDescent="0.25">
      <c r="A17" s="425"/>
      <c r="B17" s="294"/>
      <c r="C17" s="429"/>
      <c r="D17" s="427"/>
      <c r="E17" s="427"/>
      <c r="F17" s="365"/>
      <c r="G17" s="378"/>
      <c r="H17" s="378"/>
      <c r="I17" s="378"/>
      <c r="J17" s="434"/>
      <c r="K17" s="415"/>
      <c r="L17" s="316"/>
      <c r="M17" s="381"/>
      <c r="N17" s="365"/>
      <c r="O17" s="318"/>
      <c r="P17" s="318"/>
      <c r="Q17" s="318"/>
      <c r="R17" s="369"/>
      <c r="S17" s="369"/>
      <c r="T17" s="318"/>
      <c r="U17" s="318"/>
      <c r="V17" s="218" t="s">
        <v>1625</v>
      </c>
      <c r="W17" s="320"/>
      <c r="X17" s="320"/>
      <c r="Y17" s="320"/>
      <c r="Z17" s="320"/>
      <c r="AA17" s="320"/>
      <c r="AB17" s="320"/>
      <c r="AC17" s="320"/>
      <c r="AD17" s="391"/>
      <c r="AE17" s="391"/>
      <c r="AF17" s="391"/>
      <c r="AG17" s="391"/>
      <c r="AH17" s="437"/>
    </row>
    <row r="18" spans="1:34" s="70" customFormat="1" ht="36" x14ac:dyDescent="0.25">
      <c r="A18" s="425"/>
      <c r="B18" s="294"/>
      <c r="C18" s="429"/>
      <c r="D18" s="427"/>
      <c r="E18" s="427"/>
      <c r="F18" s="365"/>
      <c r="G18" s="378"/>
      <c r="H18" s="378"/>
      <c r="I18" s="378"/>
      <c r="J18" s="434"/>
      <c r="K18" s="415"/>
      <c r="L18" s="316"/>
      <c r="M18" s="381"/>
      <c r="N18" s="365"/>
      <c r="O18" s="318"/>
      <c r="P18" s="318"/>
      <c r="Q18" s="318"/>
      <c r="R18" s="369"/>
      <c r="S18" s="369"/>
      <c r="T18" s="318"/>
      <c r="U18" s="318"/>
      <c r="V18" s="218" t="s">
        <v>2290</v>
      </c>
      <c r="W18" s="320"/>
      <c r="X18" s="320"/>
      <c r="Y18" s="320"/>
      <c r="Z18" s="320"/>
      <c r="AA18" s="320"/>
      <c r="AB18" s="320"/>
      <c r="AC18" s="320"/>
      <c r="AD18" s="391"/>
      <c r="AE18" s="391"/>
      <c r="AF18" s="391"/>
      <c r="AG18" s="391"/>
      <c r="AH18" s="437"/>
    </row>
    <row r="19" spans="1:34" s="70" customFormat="1" ht="36" x14ac:dyDescent="0.25">
      <c r="A19" s="425"/>
      <c r="B19" s="294"/>
      <c r="C19" s="429"/>
      <c r="D19" s="427"/>
      <c r="E19" s="427"/>
      <c r="F19" s="365"/>
      <c r="G19" s="378"/>
      <c r="H19" s="378"/>
      <c r="I19" s="378"/>
      <c r="J19" s="434"/>
      <c r="K19" s="415"/>
      <c r="L19" s="316"/>
      <c r="M19" s="381"/>
      <c r="N19" s="365"/>
      <c r="O19" s="318"/>
      <c r="P19" s="318"/>
      <c r="Q19" s="318"/>
      <c r="R19" s="369"/>
      <c r="S19" s="369"/>
      <c r="T19" s="318"/>
      <c r="U19" s="318"/>
      <c r="V19" s="218" t="s">
        <v>1626</v>
      </c>
      <c r="W19" s="320"/>
      <c r="X19" s="320"/>
      <c r="Y19" s="320"/>
      <c r="Z19" s="320"/>
      <c r="AA19" s="320"/>
      <c r="AB19" s="320"/>
      <c r="AC19" s="320"/>
      <c r="AD19" s="391"/>
      <c r="AE19" s="391"/>
      <c r="AF19" s="391"/>
      <c r="AG19" s="391"/>
      <c r="AH19" s="437"/>
    </row>
    <row r="20" spans="1:34" s="126" customFormat="1" ht="36" x14ac:dyDescent="0.25">
      <c r="A20" s="425"/>
      <c r="B20" s="294"/>
      <c r="C20" s="429"/>
      <c r="D20" s="427"/>
      <c r="E20" s="427"/>
      <c r="F20" s="365"/>
      <c r="G20" s="378"/>
      <c r="H20" s="378"/>
      <c r="I20" s="378"/>
      <c r="J20" s="434"/>
      <c r="K20" s="423"/>
      <c r="L20" s="307"/>
      <c r="M20" s="436"/>
      <c r="N20" s="131"/>
      <c r="O20" s="130"/>
      <c r="P20" s="130"/>
      <c r="Q20" s="130"/>
      <c r="R20" s="435"/>
      <c r="S20" s="435"/>
      <c r="T20" s="363"/>
      <c r="U20" s="363"/>
      <c r="V20" s="219" t="s">
        <v>2291</v>
      </c>
      <c r="W20" s="362"/>
      <c r="X20" s="362"/>
      <c r="Y20" s="362"/>
      <c r="Z20" s="362"/>
      <c r="AA20" s="362"/>
      <c r="AB20" s="362"/>
      <c r="AC20" s="362"/>
      <c r="AD20" s="132"/>
      <c r="AE20" s="132"/>
      <c r="AF20" s="132"/>
      <c r="AG20" s="132"/>
      <c r="AH20" s="437"/>
    </row>
    <row r="21" spans="1:34" ht="48" x14ac:dyDescent="0.25">
      <c r="A21" s="425"/>
      <c r="B21" s="294"/>
      <c r="C21" s="429"/>
      <c r="D21" s="427"/>
      <c r="E21" s="427"/>
      <c r="F21" s="365"/>
      <c r="G21" s="378"/>
      <c r="H21" s="378"/>
      <c r="I21" s="378"/>
      <c r="J21" s="434"/>
      <c r="K21" s="414">
        <v>155</v>
      </c>
      <c r="L21" s="380" t="s">
        <v>134</v>
      </c>
      <c r="M21" s="380" t="s">
        <v>37</v>
      </c>
      <c r="N21" s="364" t="s">
        <v>1218</v>
      </c>
      <c r="O21" s="317" t="s">
        <v>445</v>
      </c>
      <c r="P21" s="317" t="s">
        <v>1062</v>
      </c>
      <c r="Q21" s="317">
        <v>0.05</v>
      </c>
      <c r="R21" s="368">
        <v>15</v>
      </c>
      <c r="S21" s="368" t="s">
        <v>675</v>
      </c>
      <c r="T21" s="317" t="s">
        <v>2314</v>
      </c>
      <c r="U21" s="317" t="s">
        <v>2313</v>
      </c>
      <c r="V21" s="240" t="s">
        <v>1628</v>
      </c>
      <c r="W21" s="319">
        <f>Y21+AC21</f>
        <v>13215</v>
      </c>
      <c r="X21" s="319"/>
      <c r="Y21" s="319">
        <v>13215</v>
      </c>
      <c r="Z21" s="319"/>
      <c r="AA21" s="319"/>
      <c r="AB21" s="319"/>
      <c r="AC21" s="319"/>
      <c r="AD21" s="390"/>
      <c r="AE21" s="390"/>
      <c r="AF21" s="390"/>
      <c r="AG21" s="390"/>
      <c r="AH21" s="437"/>
    </row>
    <row r="22" spans="1:34" s="70" customFormat="1" ht="36" x14ac:dyDescent="0.25">
      <c r="A22" s="425"/>
      <c r="B22" s="294"/>
      <c r="C22" s="429"/>
      <c r="D22" s="427"/>
      <c r="E22" s="427"/>
      <c r="F22" s="365"/>
      <c r="G22" s="378"/>
      <c r="H22" s="378"/>
      <c r="I22" s="378"/>
      <c r="J22" s="434"/>
      <c r="K22" s="415"/>
      <c r="L22" s="381"/>
      <c r="M22" s="381"/>
      <c r="N22" s="365"/>
      <c r="O22" s="318"/>
      <c r="P22" s="318"/>
      <c r="Q22" s="318"/>
      <c r="R22" s="369"/>
      <c r="S22" s="369"/>
      <c r="T22" s="318"/>
      <c r="U22" s="318"/>
      <c r="V22" s="240" t="s">
        <v>2312</v>
      </c>
      <c r="W22" s="320"/>
      <c r="X22" s="320"/>
      <c r="Y22" s="320"/>
      <c r="Z22" s="320"/>
      <c r="AA22" s="320"/>
      <c r="AB22" s="320"/>
      <c r="AC22" s="320"/>
      <c r="AD22" s="391"/>
      <c r="AE22" s="391"/>
      <c r="AF22" s="391"/>
      <c r="AG22" s="391"/>
      <c r="AH22" s="437"/>
    </row>
    <row r="23" spans="1:34" s="70" customFormat="1" ht="60" x14ac:dyDescent="0.25">
      <c r="A23" s="425"/>
      <c r="B23" s="294"/>
      <c r="C23" s="429"/>
      <c r="D23" s="427"/>
      <c r="E23" s="427"/>
      <c r="F23" s="365"/>
      <c r="G23" s="378"/>
      <c r="H23" s="378"/>
      <c r="I23" s="378"/>
      <c r="J23" s="434"/>
      <c r="K23" s="415"/>
      <c r="L23" s="381"/>
      <c r="M23" s="381"/>
      <c r="N23" s="365"/>
      <c r="O23" s="318"/>
      <c r="P23" s="318"/>
      <c r="Q23" s="318"/>
      <c r="R23" s="369"/>
      <c r="S23" s="369"/>
      <c r="T23" s="318"/>
      <c r="U23" s="318"/>
      <c r="V23" s="240" t="s">
        <v>2292</v>
      </c>
      <c r="W23" s="320"/>
      <c r="X23" s="320"/>
      <c r="Y23" s="320"/>
      <c r="Z23" s="320"/>
      <c r="AA23" s="320"/>
      <c r="AB23" s="320"/>
      <c r="AC23" s="320"/>
      <c r="AD23" s="391"/>
      <c r="AE23" s="391"/>
      <c r="AF23" s="391"/>
      <c r="AG23" s="391"/>
      <c r="AH23" s="437"/>
    </row>
    <row r="24" spans="1:34" ht="24" x14ac:dyDescent="0.25">
      <c r="A24" s="425"/>
      <c r="B24" s="294"/>
      <c r="C24" s="429"/>
      <c r="D24" s="427"/>
      <c r="E24" s="427"/>
      <c r="F24" s="365"/>
      <c r="G24" s="378"/>
      <c r="H24" s="378"/>
      <c r="I24" s="378"/>
      <c r="J24" s="434"/>
      <c r="K24" s="420">
        <v>156</v>
      </c>
      <c r="L24" s="380" t="s">
        <v>135</v>
      </c>
      <c r="M24" s="380" t="s">
        <v>36</v>
      </c>
      <c r="N24" s="364" t="s">
        <v>1218</v>
      </c>
      <c r="O24" s="317" t="str">
        <f t="shared" ref="O24:O48" si="0">IF((R24-S24)=0,"MM",IF((R24-S24)&gt;0,"MR","MI"))</f>
        <v>MI</v>
      </c>
      <c r="P24" s="317" t="s">
        <v>677</v>
      </c>
      <c r="Q24" s="317">
        <v>0.05</v>
      </c>
      <c r="R24" s="368">
        <v>3.8</v>
      </c>
      <c r="S24" s="368">
        <v>5</v>
      </c>
      <c r="T24" s="317" t="s">
        <v>1311</v>
      </c>
      <c r="U24" s="317">
        <v>4.5</v>
      </c>
      <c r="V24" s="217" t="s">
        <v>2293</v>
      </c>
      <c r="W24" s="319">
        <f>Y24+AC24</f>
        <v>9065</v>
      </c>
      <c r="X24" s="319"/>
      <c r="Y24" s="319">
        <v>9065</v>
      </c>
      <c r="Z24" s="319"/>
      <c r="AA24" s="319"/>
      <c r="AB24" s="319"/>
      <c r="AC24" s="319"/>
      <c r="AD24" s="390"/>
      <c r="AE24" s="390"/>
      <c r="AF24" s="390"/>
      <c r="AG24" s="390"/>
      <c r="AH24" s="437"/>
    </row>
    <row r="25" spans="1:34" s="70" customFormat="1" ht="36" x14ac:dyDescent="0.25">
      <c r="A25" s="425"/>
      <c r="B25" s="294"/>
      <c r="C25" s="429"/>
      <c r="D25" s="427"/>
      <c r="E25" s="427"/>
      <c r="F25" s="365"/>
      <c r="G25" s="378"/>
      <c r="H25" s="378"/>
      <c r="I25" s="378"/>
      <c r="J25" s="434"/>
      <c r="K25" s="421"/>
      <c r="L25" s="381"/>
      <c r="M25" s="381"/>
      <c r="N25" s="365"/>
      <c r="O25" s="318"/>
      <c r="P25" s="318"/>
      <c r="Q25" s="318"/>
      <c r="R25" s="369"/>
      <c r="S25" s="369"/>
      <c r="T25" s="318"/>
      <c r="U25" s="318"/>
      <c r="V25" s="217" t="s">
        <v>1629</v>
      </c>
      <c r="W25" s="320"/>
      <c r="X25" s="320"/>
      <c r="Y25" s="320"/>
      <c r="Z25" s="320"/>
      <c r="AA25" s="320"/>
      <c r="AB25" s="320"/>
      <c r="AC25" s="320"/>
      <c r="AD25" s="391"/>
      <c r="AE25" s="391"/>
      <c r="AF25" s="391"/>
      <c r="AG25" s="391"/>
      <c r="AH25" s="437"/>
    </row>
    <row r="26" spans="1:34" s="70" customFormat="1" ht="36" x14ac:dyDescent="0.25">
      <c r="A26" s="425"/>
      <c r="B26" s="294"/>
      <c r="C26" s="429"/>
      <c r="D26" s="427"/>
      <c r="E26" s="427"/>
      <c r="F26" s="365"/>
      <c r="G26" s="378"/>
      <c r="H26" s="378"/>
      <c r="I26" s="378"/>
      <c r="J26" s="434"/>
      <c r="K26" s="421"/>
      <c r="L26" s="382"/>
      <c r="M26" s="382"/>
      <c r="N26" s="365"/>
      <c r="O26" s="318"/>
      <c r="P26" s="318"/>
      <c r="Q26" s="318"/>
      <c r="R26" s="369"/>
      <c r="S26" s="369"/>
      <c r="T26" s="318"/>
      <c r="U26" s="318"/>
      <c r="V26" s="217" t="s">
        <v>2294</v>
      </c>
      <c r="W26" s="320"/>
      <c r="X26" s="320"/>
      <c r="Y26" s="320"/>
      <c r="Z26" s="320"/>
      <c r="AA26" s="320"/>
      <c r="AB26" s="320"/>
      <c r="AC26" s="320"/>
      <c r="AD26" s="391"/>
      <c r="AE26" s="391"/>
      <c r="AF26" s="391"/>
      <c r="AG26" s="391"/>
      <c r="AH26" s="437"/>
    </row>
    <row r="27" spans="1:34" s="70" customFormat="1" ht="60" x14ac:dyDescent="0.25">
      <c r="A27" s="425"/>
      <c r="B27" s="294"/>
      <c r="C27" s="429"/>
      <c r="D27" s="427"/>
      <c r="E27" s="427"/>
      <c r="F27" s="365"/>
      <c r="G27" s="378"/>
      <c r="H27" s="378"/>
      <c r="I27" s="378"/>
      <c r="J27" s="434"/>
      <c r="K27" s="421"/>
      <c r="L27" s="382"/>
      <c r="M27" s="382"/>
      <c r="N27" s="365"/>
      <c r="O27" s="318"/>
      <c r="P27" s="318"/>
      <c r="Q27" s="318"/>
      <c r="R27" s="369"/>
      <c r="S27" s="369"/>
      <c r="T27" s="318"/>
      <c r="U27" s="318"/>
      <c r="V27" s="217" t="s">
        <v>2295</v>
      </c>
      <c r="W27" s="320"/>
      <c r="X27" s="320"/>
      <c r="Y27" s="320"/>
      <c r="Z27" s="320"/>
      <c r="AA27" s="320"/>
      <c r="AB27" s="320"/>
      <c r="AC27" s="320"/>
      <c r="AD27" s="391"/>
      <c r="AE27" s="391"/>
      <c r="AF27" s="391"/>
      <c r="AG27" s="391"/>
      <c r="AH27" s="437"/>
    </row>
    <row r="28" spans="1:34" s="70" customFormat="1" ht="48" x14ac:dyDescent="0.25">
      <c r="A28" s="425"/>
      <c r="B28" s="294"/>
      <c r="C28" s="429"/>
      <c r="D28" s="427"/>
      <c r="E28" s="427"/>
      <c r="F28" s="365"/>
      <c r="G28" s="378"/>
      <c r="H28" s="378"/>
      <c r="I28" s="378"/>
      <c r="J28" s="434"/>
      <c r="K28" s="414">
        <v>157</v>
      </c>
      <c r="L28" s="380" t="s">
        <v>134</v>
      </c>
      <c r="M28" s="380" t="s">
        <v>136</v>
      </c>
      <c r="N28" s="364" t="s">
        <v>1218</v>
      </c>
      <c r="O28" s="373" t="str">
        <f>IF((R28-S28)=0,"MM",IF((R28-S28)&gt;0,"MR","MI"))</f>
        <v>MI</v>
      </c>
      <c r="P28" s="364" t="s">
        <v>1062</v>
      </c>
      <c r="Q28" s="375">
        <v>0.05</v>
      </c>
      <c r="R28" s="364">
        <v>0</v>
      </c>
      <c r="S28" s="364">
        <v>1</v>
      </c>
      <c r="T28" s="364">
        <v>1</v>
      </c>
      <c r="U28" s="366">
        <v>1</v>
      </c>
      <c r="V28" s="218" t="s">
        <v>2296</v>
      </c>
      <c r="W28" s="359">
        <f>Y28+AC28</f>
        <v>4532</v>
      </c>
      <c r="X28" s="359"/>
      <c r="Y28" s="359">
        <v>4532</v>
      </c>
      <c r="Z28" s="359"/>
      <c r="AA28" s="359"/>
      <c r="AB28" s="359"/>
      <c r="AC28" s="359"/>
      <c r="AD28" s="385"/>
      <c r="AE28" s="385"/>
      <c r="AF28" s="385"/>
      <c r="AG28" s="385"/>
      <c r="AH28" s="437"/>
    </row>
    <row r="29" spans="1:34" s="70" customFormat="1" ht="36" x14ac:dyDescent="0.25">
      <c r="A29" s="425"/>
      <c r="B29" s="294"/>
      <c r="C29" s="429"/>
      <c r="D29" s="427"/>
      <c r="E29" s="427"/>
      <c r="F29" s="365"/>
      <c r="G29" s="378"/>
      <c r="H29" s="378"/>
      <c r="I29" s="378"/>
      <c r="J29" s="434"/>
      <c r="K29" s="415"/>
      <c r="L29" s="381"/>
      <c r="M29" s="381"/>
      <c r="N29" s="365"/>
      <c r="O29" s="374"/>
      <c r="P29" s="365"/>
      <c r="Q29" s="376"/>
      <c r="R29" s="365"/>
      <c r="S29" s="365"/>
      <c r="T29" s="365"/>
      <c r="U29" s="367"/>
      <c r="V29" s="218" t="s">
        <v>2297</v>
      </c>
      <c r="W29" s="360"/>
      <c r="X29" s="360"/>
      <c r="Y29" s="360"/>
      <c r="Z29" s="360"/>
      <c r="AA29" s="360"/>
      <c r="AB29" s="360"/>
      <c r="AC29" s="360"/>
      <c r="AD29" s="386"/>
      <c r="AE29" s="386"/>
      <c r="AF29" s="386"/>
      <c r="AG29" s="386"/>
      <c r="AH29" s="437"/>
    </row>
    <row r="30" spans="1:34" ht="48" x14ac:dyDescent="0.25">
      <c r="A30" s="425"/>
      <c r="B30" s="294"/>
      <c r="C30" s="429"/>
      <c r="D30" s="427"/>
      <c r="E30" s="427"/>
      <c r="F30" s="365"/>
      <c r="G30" s="378"/>
      <c r="H30" s="378"/>
      <c r="I30" s="378"/>
      <c r="J30" s="434"/>
      <c r="K30" s="414">
        <v>158</v>
      </c>
      <c r="L30" s="370" t="s">
        <v>139</v>
      </c>
      <c r="M30" s="380" t="s">
        <v>41</v>
      </c>
      <c r="N30" s="364" t="s">
        <v>1218</v>
      </c>
      <c r="O30" s="317" t="str">
        <f t="shared" si="0"/>
        <v>MM</v>
      </c>
      <c r="P30" s="317" t="s">
        <v>676</v>
      </c>
      <c r="Q30" s="317">
        <v>0.15</v>
      </c>
      <c r="R30" s="368">
        <v>8.9</v>
      </c>
      <c r="S30" s="368">
        <v>8.9</v>
      </c>
      <c r="T30" s="317" t="s">
        <v>1312</v>
      </c>
      <c r="U30" s="317">
        <v>8.9</v>
      </c>
      <c r="V30" s="217" t="s">
        <v>1630</v>
      </c>
      <c r="W30" s="319">
        <v>9065</v>
      </c>
      <c r="X30" s="319"/>
      <c r="Y30" s="319">
        <v>9065</v>
      </c>
      <c r="Z30" s="319"/>
      <c r="AA30" s="319"/>
      <c r="AB30" s="319"/>
      <c r="AC30" s="319"/>
      <c r="AD30" s="390"/>
      <c r="AE30" s="390"/>
      <c r="AF30" s="390"/>
      <c r="AG30" s="390"/>
      <c r="AH30" s="437"/>
    </row>
    <row r="31" spans="1:34" s="70" customFormat="1" ht="36" x14ac:dyDescent="0.25">
      <c r="A31" s="425"/>
      <c r="B31" s="294"/>
      <c r="C31" s="429"/>
      <c r="D31" s="427"/>
      <c r="E31" s="427"/>
      <c r="F31" s="365"/>
      <c r="G31" s="378"/>
      <c r="H31" s="378"/>
      <c r="I31" s="378"/>
      <c r="J31" s="434"/>
      <c r="K31" s="415"/>
      <c r="L31" s="427"/>
      <c r="M31" s="381"/>
      <c r="N31" s="365"/>
      <c r="O31" s="318"/>
      <c r="P31" s="318"/>
      <c r="Q31" s="318"/>
      <c r="R31" s="369"/>
      <c r="S31" s="369"/>
      <c r="T31" s="318"/>
      <c r="U31" s="318"/>
      <c r="V31" s="217" t="s">
        <v>2298</v>
      </c>
      <c r="W31" s="320"/>
      <c r="X31" s="320"/>
      <c r="Y31" s="320"/>
      <c r="Z31" s="320"/>
      <c r="AA31" s="320"/>
      <c r="AB31" s="320"/>
      <c r="AC31" s="320"/>
      <c r="AD31" s="391"/>
      <c r="AE31" s="391"/>
      <c r="AF31" s="391"/>
      <c r="AG31" s="391"/>
      <c r="AH31" s="437"/>
    </row>
    <row r="32" spans="1:34" s="70" customFormat="1" ht="24" customHeight="1" x14ac:dyDescent="0.25">
      <c r="A32" s="425"/>
      <c r="B32" s="294"/>
      <c r="C32" s="429"/>
      <c r="D32" s="427"/>
      <c r="E32" s="427"/>
      <c r="F32" s="365"/>
      <c r="G32" s="378"/>
      <c r="H32" s="378"/>
      <c r="I32" s="378"/>
      <c r="J32" s="434"/>
      <c r="K32" s="420">
        <v>159</v>
      </c>
      <c r="L32" s="427"/>
      <c r="M32" s="380" t="s">
        <v>42</v>
      </c>
      <c r="N32" s="364" t="s">
        <v>1218</v>
      </c>
      <c r="O32" s="373" t="str">
        <f>IF((R32-S32)=0,"MM",IF((R32-S32)&gt;0,"MR","MI"))</f>
        <v>MM</v>
      </c>
      <c r="P32" s="364" t="s">
        <v>1060</v>
      </c>
      <c r="Q32" s="375">
        <v>0.05</v>
      </c>
      <c r="R32" s="377">
        <v>64</v>
      </c>
      <c r="S32" s="377">
        <v>64</v>
      </c>
      <c r="T32" s="364">
        <v>64</v>
      </c>
      <c r="U32" s="366">
        <v>64</v>
      </c>
      <c r="V32" s="370" t="s">
        <v>1631</v>
      </c>
      <c r="W32" s="359">
        <v>4532</v>
      </c>
      <c r="X32" s="359"/>
      <c r="Y32" s="359">
        <v>4532</v>
      </c>
      <c r="Z32" s="359"/>
      <c r="AA32" s="359"/>
      <c r="AB32" s="359"/>
      <c r="AC32" s="359"/>
      <c r="AD32" s="385"/>
      <c r="AE32" s="385"/>
      <c r="AF32" s="385"/>
      <c r="AG32" s="385"/>
      <c r="AH32" s="437"/>
    </row>
    <row r="33" spans="1:34" s="70" customFormat="1" x14ac:dyDescent="0.25">
      <c r="A33" s="425"/>
      <c r="B33" s="294"/>
      <c r="C33" s="429"/>
      <c r="D33" s="427"/>
      <c r="E33" s="427"/>
      <c r="F33" s="365"/>
      <c r="G33" s="378"/>
      <c r="H33" s="378"/>
      <c r="I33" s="378"/>
      <c r="J33" s="434"/>
      <c r="K33" s="421"/>
      <c r="L33" s="427"/>
      <c r="M33" s="381"/>
      <c r="N33" s="365"/>
      <c r="O33" s="374"/>
      <c r="P33" s="365"/>
      <c r="Q33" s="376"/>
      <c r="R33" s="378"/>
      <c r="S33" s="378"/>
      <c r="T33" s="365"/>
      <c r="U33" s="367"/>
      <c r="V33" s="371"/>
      <c r="W33" s="360"/>
      <c r="X33" s="360"/>
      <c r="Y33" s="360"/>
      <c r="Z33" s="360"/>
      <c r="AA33" s="360"/>
      <c r="AB33" s="360"/>
      <c r="AC33" s="360"/>
      <c r="AD33" s="386"/>
      <c r="AE33" s="386"/>
      <c r="AF33" s="386"/>
      <c r="AG33" s="386"/>
      <c r="AH33" s="437"/>
    </row>
    <row r="34" spans="1:34" ht="24" customHeight="1" x14ac:dyDescent="0.25">
      <c r="A34" s="425"/>
      <c r="B34" s="294"/>
      <c r="C34" s="429"/>
      <c r="D34" s="427"/>
      <c r="E34" s="427"/>
      <c r="F34" s="365"/>
      <c r="G34" s="378"/>
      <c r="H34" s="378"/>
      <c r="I34" s="378"/>
      <c r="J34" s="434"/>
      <c r="K34" s="414">
        <v>160</v>
      </c>
      <c r="L34" s="380" t="s">
        <v>138</v>
      </c>
      <c r="M34" s="380" t="s">
        <v>43</v>
      </c>
      <c r="N34" s="364" t="s">
        <v>1218</v>
      </c>
      <c r="O34" s="317" t="str">
        <f t="shared" si="0"/>
        <v>MR</v>
      </c>
      <c r="P34" s="317" t="s">
        <v>1060</v>
      </c>
      <c r="Q34" s="317">
        <v>0.15</v>
      </c>
      <c r="R34" s="368">
        <v>4.9000000000000004</v>
      </c>
      <c r="S34" s="368">
        <v>3.6</v>
      </c>
      <c r="T34" s="317" t="s">
        <v>1311</v>
      </c>
      <c r="U34" s="317">
        <v>4.3</v>
      </c>
      <c r="V34" s="370" t="s">
        <v>1632</v>
      </c>
      <c r="W34" s="319">
        <v>4532</v>
      </c>
      <c r="X34" s="319"/>
      <c r="Y34" s="319">
        <v>4532</v>
      </c>
      <c r="Z34" s="319"/>
      <c r="AA34" s="319"/>
      <c r="AB34" s="319"/>
      <c r="AC34" s="319"/>
      <c r="AD34" s="390"/>
      <c r="AE34" s="390"/>
      <c r="AF34" s="390"/>
      <c r="AG34" s="390"/>
      <c r="AH34" s="437"/>
    </row>
    <row r="35" spans="1:34" s="70" customFormat="1" x14ac:dyDescent="0.25">
      <c r="A35" s="425"/>
      <c r="B35" s="294"/>
      <c r="C35" s="429"/>
      <c r="D35" s="427"/>
      <c r="E35" s="427"/>
      <c r="F35" s="365"/>
      <c r="G35" s="378"/>
      <c r="H35" s="378"/>
      <c r="I35" s="378"/>
      <c r="J35" s="434"/>
      <c r="K35" s="415"/>
      <c r="L35" s="381"/>
      <c r="M35" s="381"/>
      <c r="N35" s="365"/>
      <c r="O35" s="318"/>
      <c r="P35" s="318"/>
      <c r="Q35" s="318"/>
      <c r="R35" s="369"/>
      <c r="S35" s="369"/>
      <c r="T35" s="318"/>
      <c r="U35" s="318"/>
      <c r="V35" s="371"/>
      <c r="W35" s="320"/>
      <c r="X35" s="320"/>
      <c r="Y35" s="320"/>
      <c r="Z35" s="320"/>
      <c r="AA35" s="320"/>
      <c r="AB35" s="320"/>
      <c r="AC35" s="320"/>
      <c r="AD35" s="391"/>
      <c r="AE35" s="391"/>
      <c r="AF35" s="391"/>
      <c r="AG35" s="391"/>
      <c r="AH35" s="437"/>
    </row>
    <row r="36" spans="1:34" s="70" customFormat="1" ht="36" x14ac:dyDescent="0.25">
      <c r="A36" s="425"/>
      <c r="B36" s="294"/>
      <c r="C36" s="429"/>
      <c r="D36" s="427"/>
      <c r="E36" s="427"/>
      <c r="F36" s="365"/>
      <c r="G36" s="378"/>
      <c r="H36" s="378"/>
      <c r="I36" s="378"/>
      <c r="J36" s="434"/>
      <c r="K36" s="414">
        <v>161</v>
      </c>
      <c r="L36" s="380" t="s">
        <v>44</v>
      </c>
      <c r="M36" s="380" t="s">
        <v>44</v>
      </c>
      <c r="N36" s="364" t="s">
        <v>1218</v>
      </c>
      <c r="O36" s="373" t="str">
        <f>IF((R36-S36)=0,"MM",IF((R36-S36)&gt;0,"MR","MI"))</f>
        <v>MR</v>
      </c>
      <c r="P36" s="364" t="s">
        <v>1060</v>
      </c>
      <c r="Q36" s="375">
        <v>0.05</v>
      </c>
      <c r="R36" s="364">
        <v>22.2</v>
      </c>
      <c r="S36" s="364">
        <v>20</v>
      </c>
      <c r="T36" s="364" t="s">
        <v>1311</v>
      </c>
      <c r="U36" s="366">
        <v>21.1</v>
      </c>
      <c r="V36" s="218" t="s">
        <v>1633</v>
      </c>
      <c r="W36" s="359">
        <f>Y36+AC36</f>
        <v>16782</v>
      </c>
      <c r="X36" s="359"/>
      <c r="Y36" s="359">
        <v>16782</v>
      </c>
      <c r="Z36" s="359"/>
      <c r="AA36" s="359"/>
      <c r="AB36" s="359"/>
      <c r="AC36" s="359"/>
      <c r="AD36" s="385"/>
      <c r="AE36" s="385"/>
      <c r="AF36" s="385"/>
      <c r="AG36" s="385"/>
      <c r="AH36" s="437"/>
    </row>
    <row r="37" spans="1:34" s="70" customFormat="1" ht="36" x14ac:dyDescent="0.25">
      <c r="A37" s="425"/>
      <c r="B37" s="294"/>
      <c r="C37" s="429"/>
      <c r="D37" s="427"/>
      <c r="E37" s="427"/>
      <c r="F37" s="365"/>
      <c r="G37" s="378"/>
      <c r="H37" s="378"/>
      <c r="I37" s="378"/>
      <c r="J37" s="434"/>
      <c r="K37" s="415"/>
      <c r="L37" s="382"/>
      <c r="M37" s="382"/>
      <c r="N37" s="365"/>
      <c r="O37" s="374"/>
      <c r="P37" s="365"/>
      <c r="Q37" s="376"/>
      <c r="R37" s="365"/>
      <c r="S37" s="365"/>
      <c r="T37" s="365"/>
      <c r="U37" s="367"/>
      <c r="V37" s="218" t="s">
        <v>1634</v>
      </c>
      <c r="W37" s="360"/>
      <c r="X37" s="360"/>
      <c r="Y37" s="360"/>
      <c r="Z37" s="360"/>
      <c r="AA37" s="360"/>
      <c r="AB37" s="360"/>
      <c r="AC37" s="360"/>
      <c r="AD37" s="386"/>
      <c r="AE37" s="386"/>
      <c r="AF37" s="386"/>
      <c r="AG37" s="386"/>
      <c r="AH37" s="437"/>
    </row>
    <row r="38" spans="1:34" s="70" customFormat="1" ht="24" x14ac:dyDescent="0.25">
      <c r="A38" s="425"/>
      <c r="B38" s="294"/>
      <c r="C38" s="429"/>
      <c r="D38" s="427"/>
      <c r="E38" s="427"/>
      <c r="F38" s="365"/>
      <c r="G38" s="378"/>
      <c r="H38" s="378"/>
      <c r="I38" s="378"/>
      <c r="J38" s="434"/>
      <c r="K38" s="415"/>
      <c r="L38" s="382"/>
      <c r="M38" s="382"/>
      <c r="N38" s="365"/>
      <c r="O38" s="374"/>
      <c r="P38" s="365"/>
      <c r="Q38" s="376"/>
      <c r="R38" s="365"/>
      <c r="S38" s="365"/>
      <c r="T38" s="365"/>
      <c r="U38" s="367"/>
      <c r="V38" s="218" t="s">
        <v>1635</v>
      </c>
      <c r="W38" s="360"/>
      <c r="X38" s="360"/>
      <c r="Y38" s="360"/>
      <c r="Z38" s="360"/>
      <c r="AA38" s="360"/>
      <c r="AB38" s="360"/>
      <c r="AC38" s="360"/>
      <c r="AD38" s="386"/>
      <c r="AE38" s="386"/>
      <c r="AF38" s="386"/>
      <c r="AG38" s="386"/>
      <c r="AH38" s="437"/>
    </row>
    <row r="39" spans="1:34" ht="36" x14ac:dyDescent="0.25">
      <c r="A39" s="425"/>
      <c r="B39" s="294"/>
      <c r="C39" s="414">
        <v>41</v>
      </c>
      <c r="D39" s="380" t="s">
        <v>45</v>
      </c>
      <c r="E39" s="380" t="s">
        <v>666</v>
      </c>
      <c r="F39" s="399">
        <v>16.399999999999999</v>
      </c>
      <c r="G39" s="399">
        <v>16</v>
      </c>
      <c r="H39" s="399" t="s">
        <v>447</v>
      </c>
      <c r="I39" s="399"/>
      <c r="J39" s="418">
        <v>16.2</v>
      </c>
      <c r="K39" s="420">
        <v>162</v>
      </c>
      <c r="L39" s="380" t="s">
        <v>667</v>
      </c>
      <c r="M39" s="380" t="s">
        <v>668</v>
      </c>
      <c r="N39" s="364" t="s">
        <v>1218</v>
      </c>
      <c r="O39" s="373" t="str">
        <f t="shared" si="0"/>
        <v>MI</v>
      </c>
      <c r="P39" s="364" t="s">
        <v>1060</v>
      </c>
      <c r="Q39" s="375">
        <v>0.15</v>
      </c>
      <c r="R39" s="377">
        <v>0</v>
      </c>
      <c r="S39" s="403">
        <v>1</v>
      </c>
      <c r="T39" s="372">
        <v>0.5</v>
      </c>
      <c r="U39" s="392">
        <v>0.75</v>
      </c>
      <c r="V39" s="217" t="s">
        <v>2299</v>
      </c>
      <c r="W39" s="359">
        <v>13148</v>
      </c>
      <c r="X39" s="359"/>
      <c r="Y39" s="359">
        <v>13148</v>
      </c>
      <c r="Z39" s="359"/>
      <c r="AA39" s="359"/>
      <c r="AB39" s="359"/>
      <c r="AC39" s="359"/>
      <c r="AD39" s="383"/>
      <c r="AE39" s="383"/>
      <c r="AF39" s="383"/>
      <c r="AG39" s="383"/>
      <c r="AH39" s="437"/>
    </row>
    <row r="40" spans="1:34" s="70" customFormat="1" ht="36" x14ac:dyDescent="0.25">
      <c r="A40" s="425"/>
      <c r="B40" s="294"/>
      <c r="C40" s="415"/>
      <c r="D40" s="381"/>
      <c r="E40" s="381"/>
      <c r="F40" s="400"/>
      <c r="G40" s="400"/>
      <c r="H40" s="400"/>
      <c r="I40" s="400"/>
      <c r="J40" s="419"/>
      <c r="K40" s="421"/>
      <c r="L40" s="381"/>
      <c r="M40" s="381"/>
      <c r="N40" s="365"/>
      <c r="O40" s="374"/>
      <c r="P40" s="365"/>
      <c r="Q40" s="376"/>
      <c r="R40" s="378"/>
      <c r="S40" s="404"/>
      <c r="T40" s="379"/>
      <c r="U40" s="393"/>
      <c r="V40" s="217" t="s">
        <v>1636</v>
      </c>
      <c r="W40" s="360"/>
      <c r="X40" s="360"/>
      <c r="Y40" s="360"/>
      <c r="Z40" s="360"/>
      <c r="AA40" s="360"/>
      <c r="AB40" s="360"/>
      <c r="AC40" s="360"/>
      <c r="AD40" s="384"/>
      <c r="AE40" s="384"/>
      <c r="AF40" s="384"/>
      <c r="AG40" s="384"/>
      <c r="AH40" s="437"/>
    </row>
    <row r="41" spans="1:34" s="70" customFormat="1" ht="36" x14ac:dyDescent="0.25">
      <c r="A41" s="425"/>
      <c r="B41" s="294"/>
      <c r="C41" s="414">
        <v>42</v>
      </c>
      <c r="D41" s="380" t="s">
        <v>46</v>
      </c>
      <c r="E41" s="380" t="s">
        <v>47</v>
      </c>
      <c r="F41" s="399">
        <v>39.4</v>
      </c>
      <c r="G41" s="399">
        <v>20</v>
      </c>
      <c r="H41" s="399" t="s">
        <v>447</v>
      </c>
      <c r="I41" s="399"/>
      <c r="J41" s="418">
        <v>29.4</v>
      </c>
      <c r="K41" s="414">
        <v>163</v>
      </c>
      <c r="L41" s="380" t="s">
        <v>1039</v>
      </c>
      <c r="M41" s="380" t="s">
        <v>1040</v>
      </c>
      <c r="N41" s="364" t="s">
        <v>1218</v>
      </c>
      <c r="O41" s="373" t="s">
        <v>445</v>
      </c>
      <c r="P41" s="364" t="s">
        <v>1060</v>
      </c>
      <c r="Q41" s="375">
        <v>0.15</v>
      </c>
      <c r="R41" s="377">
        <v>0</v>
      </c>
      <c r="S41" s="364">
        <v>64</v>
      </c>
      <c r="T41" s="295" t="s">
        <v>656</v>
      </c>
      <c r="U41" s="317" t="s">
        <v>1363</v>
      </c>
      <c r="V41" s="218" t="s">
        <v>1637</v>
      </c>
      <c r="W41" s="319">
        <v>9065</v>
      </c>
      <c r="X41" s="319"/>
      <c r="Y41" s="319">
        <v>9065</v>
      </c>
      <c r="Z41" s="319"/>
      <c r="AA41" s="319"/>
      <c r="AB41" s="319"/>
      <c r="AC41" s="319"/>
      <c r="AD41" s="385"/>
      <c r="AE41" s="385"/>
      <c r="AF41" s="385"/>
      <c r="AG41" s="385"/>
      <c r="AH41" s="437"/>
    </row>
    <row r="42" spans="1:34" s="70" customFormat="1" ht="36" x14ac:dyDescent="0.25">
      <c r="A42" s="425"/>
      <c r="B42" s="294"/>
      <c r="C42" s="415"/>
      <c r="D42" s="381"/>
      <c r="E42" s="381"/>
      <c r="F42" s="400"/>
      <c r="G42" s="400"/>
      <c r="H42" s="400"/>
      <c r="I42" s="400"/>
      <c r="J42" s="419"/>
      <c r="K42" s="415"/>
      <c r="L42" s="381"/>
      <c r="M42" s="381"/>
      <c r="N42" s="365"/>
      <c r="O42" s="374"/>
      <c r="P42" s="365"/>
      <c r="Q42" s="376"/>
      <c r="R42" s="378"/>
      <c r="S42" s="365"/>
      <c r="T42" s="296"/>
      <c r="U42" s="318"/>
      <c r="V42" s="218" t="s">
        <v>2300</v>
      </c>
      <c r="W42" s="320"/>
      <c r="X42" s="320"/>
      <c r="Y42" s="320"/>
      <c r="Z42" s="320"/>
      <c r="AA42" s="320"/>
      <c r="AB42" s="320"/>
      <c r="AC42" s="320"/>
      <c r="AD42" s="386"/>
      <c r="AE42" s="386"/>
      <c r="AF42" s="386"/>
      <c r="AG42" s="386"/>
      <c r="AH42" s="437"/>
    </row>
    <row r="43" spans="1:34" s="126" customFormat="1" ht="36" x14ac:dyDescent="0.25">
      <c r="A43" s="425"/>
      <c r="B43" s="294"/>
      <c r="C43" s="415"/>
      <c r="D43" s="381"/>
      <c r="E43" s="381"/>
      <c r="F43" s="400"/>
      <c r="G43" s="400"/>
      <c r="H43" s="400"/>
      <c r="I43" s="400"/>
      <c r="J43" s="419"/>
      <c r="K43" s="415"/>
      <c r="L43" s="381"/>
      <c r="M43" s="381"/>
      <c r="N43" s="365"/>
      <c r="O43" s="374"/>
      <c r="P43" s="365"/>
      <c r="Q43" s="376"/>
      <c r="R43" s="378"/>
      <c r="S43" s="365"/>
      <c r="T43" s="296"/>
      <c r="U43" s="318"/>
      <c r="V43" s="218" t="s">
        <v>1638</v>
      </c>
      <c r="W43" s="320"/>
      <c r="X43" s="320"/>
      <c r="Y43" s="320"/>
      <c r="Z43" s="320"/>
      <c r="AA43" s="320"/>
      <c r="AB43" s="320"/>
      <c r="AC43" s="320"/>
      <c r="AD43" s="386"/>
      <c r="AE43" s="386"/>
      <c r="AF43" s="386"/>
      <c r="AG43" s="386"/>
      <c r="AH43" s="437"/>
    </row>
    <row r="44" spans="1:34" ht="29.25" customHeight="1" x14ac:dyDescent="0.25">
      <c r="A44" s="425"/>
      <c r="B44" s="294"/>
      <c r="C44" s="414">
        <v>43</v>
      </c>
      <c r="D44" s="370" t="s">
        <v>664</v>
      </c>
      <c r="E44" s="370" t="s">
        <v>665</v>
      </c>
      <c r="F44" s="399">
        <v>40</v>
      </c>
      <c r="G44" s="399">
        <v>45</v>
      </c>
      <c r="H44" s="399" t="s">
        <v>445</v>
      </c>
      <c r="I44" s="399"/>
      <c r="J44" s="418">
        <v>42</v>
      </c>
      <c r="K44" s="414">
        <v>164</v>
      </c>
      <c r="L44" s="380" t="s">
        <v>669</v>
      </c>
      <c r="M44" s="380" t="s">
        <v>670</v>
      </c>
      <c r="N44" s="364" t="s">
        <v>1218</v>
      </c>
      <c r="O44" s="317" t="str">
        <f t="shared" si="0"/>
        <v>MR</v>
      </c>
      <c r="P44" s="317" t="s">
        <v>1060</v>
      </c>
      <c r="Q44" s="317">
        <v>0.15</v>
      </c>
      <c r="R44" s="295">
        <v>67</v>
      </c>
      <c r="S44" s="297">
        <v>1</v>
      </c>
      <c r="T44" s="301">
        <v>0.75</v>
      </c>
      <c r="U44" s="301">
        <v>0.82</v>
      </c>
      <c r="V44" s="370" t="s">
        <v>1639</v>
      </c>
      <c r="W44" s="319"/>
      <c r="X44" s="319"/>
      <c r="Y44" s="319"/>
      <c r="Z44" s="319"/>
      <c r="AA44" s="319"/>
      <c r="AB44" s="319"/>
      <c r="AC44" s="319"/>
      <c r="AD44" s="387"/>
      <c r="AE44" s="387"/>
      <c r="AF44" s="387"/>
      <c r="AG44" s="387"/>
      <c r="AH44" s="437"/>
    </row>
    <row r="45" spans="1:34" s="70" customFormat="1" x14ac:dyDescent="0.25">
      <c r="A45" s="425"/>
      <c r="B45" s="294"/>
      <c r="C45" s="415"/>
      <c r="D45" s="427"/>
      <c r="E45" s="427"/>
      <c r="F45" s="400"/>
      <c r="G45" s="400"/>
      <c r="H45" s="400"/>
      <c r="I45" s="400"/>
      <c r="J45" s="419"/>
      <c r="K45" s="415"/>
      <c r="L45" s="381"/>
      <c r="M45" s="381"/>
      <c r="N45" s="365"/>
      <c r="O45" s="318"/>
      <c r="P45" s="318"/>
      <c r="Q45" s="318"/>
      <c r="R45" s="296"/>
      <c r="S45" s="298"/>
      <c r="T45" s="302"/>
      <c r="U45" s="302"/>
      <c r="V45" s="371"/>
      <c r="W45" s="320"/>
      <c r="X45" s="320"/>
      <c r="Y45" s="320"/>
      <c r="Z45" s="320"/>
      <c r="AA45" s="320"/>
      <c r="AB45" s="320"/>
      <c r="AC45" s="320"/>
      <c r="AD45" s="388"/>
      <c r="AE45" s="388"/>
      <c r="AF45" s="388"/>
      <c r="AG45" s="388"/>
      <c r="AH45" s="437"/>
    </row>
    <row r="46" spans="1:34" ht="36" customHeight="1" x14ac:dyDescent="0.25">
      <c r="A46" s="425"/>
      <c r="B46" s="294"/>
      <c r="C46" s="415"/>
      <c r="D46" s="427"/>
      <c r="E46" s="427"/>
      <c r="F46" s="400"/>
      <c r="G46" s="400"/>
      <c r="H46" s="400"/>
      <c r="I46" s="400"/>
      <c r="J46" s="419"/>
      <c r="K46" s="420">
        <v>165</v>
      </c>
      <c r="L46" s="380" t="s">
        <v>671</v>
      </c>
      <c r="M46" s="380" t="s">
        <v>672</v>
      </c>
      <c r="N46" s="364" t="s">
        <v>1218</v>
      </c>
      <c r="O46" s="317" t="str">
        <f t="shared" si="0"/>
        <v>MI</v>
      </c>
      <c r="P46" s="317" t="s">
        <v>1060</v>
      </c>
      <c r="Q46" s="317">
        <v>0.05</v>
      </c>
      <c r="R46" s="368">
        <v>0</v>
      </c>
      <c r="S46" s="405">
        <v>0.4</v>
      </c>
      <c r="T46" s="301">
        <v>7.0000000000000007E-2</v>
      </c>
      <c r="U46" s="301">
        <v>0.2</v>
      </c>
      <c r="V46" s="370" t="s">
        <v>1640</v>
      </c>
      <c r="W46" s="319"/>
      <c r="X46" s="319"/>
      <c r="Y46" s="319"/>
      <c r="Z46" s="319"/>
      <c r="AA46" s="319"/>
      <c r="AB46" s="319"/>
      <c r="AC46" s="319"/>
      <c r="AD46" s="387"/>
      <c r="AE46" s="387"/>
      <c r="AF46" s="387"/>
      <c r="AG46" s="387"/>
      <c r="AH46" s="437"/>
    </row>
    <row r="47" spans="1:34" s="70" customFormat="1" x14ac:dyDescent="0.25">
      <c r="A47" s="425"/>
      <c r="B47" s="294"/>
      <c r="C47" s="415"/>
      <c r="D47" s="427"/>
      <c r="E47" s="427"/>
      <c r="F47" s="400"/>
      <c r="G47" s="400"/>
      <c r="H47" s="400"/>
      <c r="I47" s="400"/>
      <c r="J47" s="419"/>
      <c r="K47" s="421"/>
      <c r="L47" s="381"/>
      <c r="M47" s="381"/>
      <c r="N47" s="365"/>
      <c r="O47" s="318"/>
      <c r="P47" s="318"/>
      <c r="Q47" s="318"/>
      <c r="R47" s="369"/>
      <c r="S47" s="406"/>
      <c r="T47" s="302"/>
      <c r="U47" s="302"/>
      <c r="V47" s="371"/>
      <c r="W47" s="320"/>
      <c r="X47" s="320"/>
      <c r="Y47" s="320"/>
      <c r="Z47" s="320"/>
      <c r="AA47" s="320"/>
      <c r="AB47" s="320"/>
      <c r="AC47" s="320"/>
      <c r="AD47" s="388"/>
      <c r="AE47" s="388"/>
      <c r="AF47" s="388"/>
      <c r="AG47" s="388"/>
      <c r="AH47" s="437"/>
    </row>
    <row r="48" spans="1:34" ht="36" customHeight="1" x14ac:dyDescent="0.25">
      <c r="A48" s="425"/>
      <c r="B48" s="294"/>
      <c r="C48" s="415"/>
      <c r="D48" s="427"/>
      <c r="E48" s="427"/>
      <c r="F48" s="400"/>
      <c r="G48" s="400"/>
      <c r="H48" s="400"/>
      <c r="I48" s="400"/>
      <c r="J48" s="419"/>
      <c r="K48" s="414">
        <v>166</v>
      </c>
      <c r="L48" s="380" t="s">
        <v>697</v>
      </c>
      <c r="M48" s="380" t="s">
        <v>698</v>
      </c>
      <c r="N48" s="364" t="s">
        <v>1218</v>
      </c>
      <c r="O48" s="373" t="str">
        <f t="shared" si="0"/>
        <v>MR</v>
      </c>
      <c r="P48" s="364" t="s">
        <v>1060</v>
      </c>
      <c r="Q48" s="375">
        <v>0.05</v>
      </c>
      <c r="R48" s="364">
        <v>18</v>
      </c>
      <c r="S48" s="372">
        <v>0.5</v>
      </c>
      <c r="T48" s="372">
        <v>0.2</v>
      </c>
      <c r="U48" s="392">
        <v>0.34</v>
      </c>
      <c r="V48" s="370" t="s">
        <v>1641</v>
      </c>
      <c r="W48" s="359"/>
      <c r="X48" s="359"/>
      <c r="Y48" s="359"/>
      <c r="Z48" s="359"/>
      <c r="AA48" s="359"/>
      <c r="AB48" s="359"/>
      <c r="AC48" s="359"/>
      <c r="AD48" s="383"/>
      <c r="AE48" s="383"/>
      <c r="AF48" s="383"/>
      <c r="AG48" s="383"/>
      <c r="AH48" s="437"/>
    </row>
    <row r="49" spans="1:34" s="70" customFormat="1" x14ac:dyDescent="0.25">
      <c r="A49" s="425"/>
      <c r="B49" s="294"/>
      <c r="C49" s="415"/>
      <c r="D49" s="427"/>
      <c r="E49" s="427"/>
      <c r="F49" s="400"/>
      <c r="G49" s="400"/>
      <c r="H49" s="400"/>
      <c r="I49" s="400"/>
      <c r="J49" s="419"/>
      <c r="K49" s="415"/>
      <c r="L49" s="381"/>
      <c r="M49" s="381"/>
      <c r="N49" s="365"/>
      <c r="O49" s="374"/>
      <c r="P49" s="365"/>
      <c r="Q49" s="376"/>
      <c r="R49" s="365"/>
      <c r="S49" s="379"/>
      <c r="T49" s="379"/>
      <c r="U49" s="393"/>
      <c r="V49" s="371"/>
      <c r="W49" s="360"/>
      <c r="X49" s="360"/>
      <c r="Y49" s="360"/>
      <c r="Z49" s="360"/>
      <c r="AA49" s="360"/>
      <c r="AB49" s="360"/>
      <c r="AC49" s="360"/>
      <c r="AD49" s="384"/>
      <c r="AE49" s="384"/>
      <c r="AF49" s="384"/>
      <c r="AG49" s="384"/>
      <c r="AH49" s="437"/>
    </row>
    <row r="50" spans="1:34" s="70" customFormat="1" ht="24" customHeight="1" x14ac:dyDescent="0.25">
      <c r="A50" s="425"/>
      <c r="B50" s="294"/>
      <c r="C50" s="415"/>
      <c r="D50" s="427"/>
      <c r="E50" s="427"/>
      <c r="F50" s="400"/>
      <c r="G50" s="400"/>
      <c r="H50" s="400"/>
      <c r="I50" s="400"/>
      <c r="J50" s="419"/>
      <c r="K50" s="414">
        <v>167</v>
      </c>
      <c r="L50" s="380" t="s">
        <v>673</v>
      </c>
      <c r="M50" s="380" t="s">
        <v>674</v>
      </c>
      <c r="N50" s="364" t="s">
        <v>1218</v>
      </c>
      <c r="O50" s="373" t="str">
        <f>IF((R50-S50)=0,"MM",IF((R50-S50)&gt;0,"MR","MI"))</f>
        <v>MR</v>
      </c>
      <c r="P50" s="364" t="s">
        <v>1060</v>
      </c>
      <c r="Q50" s="375">
        <v>0.05</v>
      </c>
      <c r="R50" s="364">
        <v>100</v>
      </c>
      <c r="S50" s="372">
        <v>1</v>
      </c>
      <c r="T50" s="372">
        <v>1</v>
      </c>
      <c r="U50" s="392">
        <v>1</v>
      </c>
      <c r="V50" s="370" t="s">
        <v>2301</v>
      </c>
      <c r="W50" s="359"/>
      <c r="X50" s="359"/>
      <c r="Y50" s="359"/>
      <c r="Z50" s="359"/>
      <c r="AA50" s="359"/>
      <c r="AB50" s="359"/>
      <c r="AC50" s="359"/>
      <c r="AD50" s="383"/>
      <c r="AE50" s="383"/>
      <c r="AF50" s="383"/>
      <c r="AG50" s="383"/>
      <c r="AH50" s="437"/>
    </row>
    <row r="51" spans="1:34" s="70" customFormat="1" x14ac:dyDescent="0.25">
      <c r="A51" s="425"/>
      <c r="B51" s="294"/>
      <c r="C51" s="415"/>
      <c r="D51" s="427"/>
      <c r="E51" s="427"/>
      <c r="F51" s="400"/>
      <c r="G51" s="400"/>
      <c r="H51" s="400"/>
      <c r="I51" s="400"/>
      <c r="J51" s="419"/>
      <c r="K51" s="415"/>
      <c r="L51" s="382"/>
      <c r="M51" s="382"/>
      <c r="N51" s="365"/>
      <c r="O51" s="374"/>
      <c r="P51" s="365"/>
      <c r="Q51" s="376"/>
      <c r="R51" s="365"/>
      <c r="S51" s="365"/>
      <c r="T51" s="365"/>
      <c r="U51" s="367"/>
      <c r="V51" s="371"/>
      <c r="W51" s="360"/>
      <c r="X51" s="360"/>
      <c r="Y51" s="360"/>
      <c r="Z51" s="360"/>
      <c r="AA51" s="360"/>
      <c r="AB51" s="360"/>
      <c r="AC51" s="360"/>
      <c r="AD51" s="386"/>
      <c r="AE51" s="386"/>
      <c r="AF51" s="386"/>
      <c r="AG51" s="386"/>
      <c r="AH51" s="437"/>
    </row>
    <row r="52" spans="1:34" s="70" customFormat="1" ht="37.5" customHeight="1" x14ac:dyDescent="0.25">
      <c r="A52" s="425"/>
      <c r="B52" s="294"/>
      <c r="C52" s="430">
        <v>44</v>
      </c>
      <c r="D52" s="306" t="s">
        <v>1156</v>
      </c>
      <c r="E52" s="306" t="s">
        <v>1157</v>
      </c>
      <c r="F52" s="416">
        <v>0</v>
      </c>
      <c r="G52" s="416">
        <v>64</v>
      </c>
      <c r="H52" s="399"/>
      <c r="I52" s="399"/>
      <c r="J52" s="418">
        <v>64</v>
      </c>
      <c r="K52" s="420">
        <v>168</v>
      </c>
      <c r="L52" s="306" t="s">
        <v>1177</v>
      </c>
      <c r="M52" s="306" t="s">
        <v>1158</v>
      </c>
      <c r="N52" s="295" t="s">
        <v>1219</v>
      </c>
      <c r="O52" s="295" t="s">
        <v>445</v>
      </c>
      <c r="P52" s="295" t="s">
        <v>1061</v>
      </c>
      <c r="Q52" s="364">
        <v>0.35</v>
      </c>
      <c r="R52" s="409">
        <v>0</v>
      </c>
      <c r="S52" s="295">
        <v>3</v>
      </c>
      <c r="T52" s="295">
        <v>6</v>
      </c>
      <c r="U52" s="366" t="s">
        <v>2310</v>
      </c>
      <c r="V52" s="220" t="s">
        <v>2315</v>
      </c>
      <c r="W52" s="359">
        <v>2189619</v>
      </c>
      <c r="X52" s="359">
        <v>2189619</v>
      </c>
      <c r="Y52" s="359"/>
      <c r="Z52" s="359"/>
      <c r="AA52" s="359"/>
      <c r="AB52" s="359"/>
      <c r="AC52" s="359"/>
      <c r="AD52" s="385"/>
      <c r="AE52" s="385"/>
      <c r="AF52" s="385"/>
      <c r="AG52" s="385"/>
      <c r="AH52" s="375" t="s">
        <v>1163</v>
      </c>
    </row>
    <row r="53" spans="1:34" s="214" customFormat="1" ht="120" x14ac:dyDescent="0.25">
      <c r="A53" s="425"/>
      <c r="B53" s="294"/>
      <c r="C53" s="431"/>
      <c r="D53" s="316"/>
      <c r="E53" s="316"/>
      <c r="F53" s="417"/>
      <c r="G53" s="417"/>
      <c r="H53" s="400"/>
      <c r="I53" s="400"/>
      <c r="J53" s="419"/>
      <c r="K53" s="421"/>
      <c r="L53" s="316"/>
      <c r="M53" s="316"/>
      <c r="N53" s="296"/>
      <c r="O53" s="296"/>
      <c r="P53" s="296"/>
      <c r="Q53" s="365"/>
      <c r="R53" s="410"/>
      <c r="S53" s="296"/>
      <c r="T53" s="296"/>
      <c r="U53" s="367"/>
      <c r="V53" s="209" t="s">
        <v>2302</v>
      </c>
      <c r="W53" s="360"/>
      <c r="X53" s="360"/>
      <c r="Y53" s="360"/>
      <c r="Z53" s="360"/>
      <c r="AA53" s="360"/>
      <c r="AB53" s="360"/>
      <c r="AC53" s="360"/>
      <c r="AD53" s="386"/>
      <c r="AE53" s="386"/>
      <c r="AF53" s="386"/>
      <c r="AG53" s="386"/>
      <c r="AH53" s="376"/>
    </row>
    <row r="54" spans="1:34" s="214" customFormat="1" ht="24" x14ac:dyDescent="0.25">
      <c r="A54" s="425"/>
      <c r="B54" s="294"/>
      <c r="C54" s="431"/>
      <c r="D54" s="316"/>
      <c r="E54" s="316"/>
      <c r="F54" s="417"/>
      <c r="G54" s="417"/>
      <c r="H54" s="400"/>
      <c r="I54" s="400"/>
      <c r="J54" s="419"/>
      <c r="K54" s="421"/>
      <c r="L54" s="316"/>
      <c r="M54" s="316"/>
      <c r="N54" s="296"/>
      <c r="O54" s="296"/>
      <c r="P54" s="296"/>
      <c r="Q54" s="365"/>
      <c r="R54" s="410"/>
      <c r="S54" s="296"/>
      <c r="T54" s="296"/>
      <c r="U54" s="367"/>
      <c r="V54" s="209" t="s">
        <v>2307</v>
      </c>
      <c r="W54" s="360"/>
      <c r="X54" s="360"/>
      <c r="Y54" s="360"/>
      <c r="Z54" s="360"/>
      <c r="AA54" s="360"/>
      <c r="AB54" s="360"/>
      <c r="AC54" s="360"/>
      <c r="AD54" s="386"/>
      <c r="AE54" s="386"/>
      <c r="AF54" s="386"/>
      <c r="AG54" s="386"/>
      <c r="AH54" s="376"/>
    </row>
    <row r="55" spans="1:34" s="214" customFormat="1" ht="48" x14ac:dyDescent="0.25">
      <c r="A55" s="425"/>
      <c r="B55" s="294"/>
      <c r="C55" s="431"/>
      <c r="D55" s="316"/>
      <c r="E55" s="316"/>
      <c r="F55" s="417"/>
      <c r="G55" s="417"/>
      <c r="H55" s="400"/>
      <c r="I55" s="400"/>
      <c r="J55" s="419"/>
      <c r="K55" s="421"/>
      <c r="L55" s="316"/>
      <c r="M55" s="316"/>
      <c r="N55" s="296"/>
      <c r="O55" s="296"/>
      <c r="P55" s="296"/>
      <c r="Q55" s="365"/>
      <c r="R55" s="410"/>
      <c r="S55" s="296"/>
      <c r="T55" s="296"/>
      <c r="U55" s="367"/>
      <c r="V55" s="209" t="s">
        <v>2308</v>
      </c>
      <c r="W55" s="360"/>
      <c r="X55" s="360"/>
      <c r="Y55" s="360"/>
      <c r="Z55" s="360"/>
      <c r="AA55" s="360"/>
      <c r="AB55" s="360"/>
      <c r="AC55" s="360"/>
      <c r="AD55" s="386"/>
      <c r="AE55" s="386"/>
      <c r="AF55" s="386"/>
      <c r="AG55" s="386"/>
      <c r="AH55" s="376"/>
    </row>
    <row r="56" spans="1:34" s="214" customFormat="1" ht="36" x14ac:dyDescent="0.25">
      <c r="A56" s="425"/>
      <c r="B56" s="294"/>
      <c r="C56" s="431"/>
      <c r="D56" s="316"/>
      <c r="E56" s="316"/>
      <c r="F56" s="417"/>
      <c r="G56" s="417"/>
      <c r="H56" s="400"/>
      <c r="I56" s="400"/>
      <c r="J56" s="419"/>
      <c r="K56" s="421"/>
      <c r="L56" s="316"/>
      <c r="M56" s="316"/>
      <c r="N56" s="296"/>
      <c r="O56" s="296"/>
      <c r="P56" s="296"/>
      <c r="Q56" s="365"/>
      <c r="R56" s="410"/>
      <c r="S56" s="296"/>
      <c r="T56" s="296"/>
      <c r="U56" s="367"/>
      <c r="V56" s="209" t="s">
        <v>2311</v>
      </c>
      <c r="W56" s="360"/>
      <c r="X56" s="360"/>
      <c r="Y56" s="360"/>
      <c r="Z56" s="360"/>
      <c r="AA56" s="360"/>
      <c r="AB56" s="360"/>
      <c r="AC56" s="360"/>
      <c r="AD56" s="386"/>
      <c r="AE56" s="386"/>
      <c r="AF56" s="386"/>
      <c r="AG56" s="386"/>
      <c r="AH56" s="376"/>
    </row>
    <row r="57" spans="1:34" s="214" customFormat="1" ht="36" x14ac:dyDescent="0.25">
      <c r="A57" s="425"/>
      <c r="B57" s="294"/>
      <c r="C57" s="431"/>
      <c r="D57" s="316"/>
      <c r="E57" s="316"/>
      <c r="F57" s="417"/>
      <c r="G57" s="417"/>
      <c r="H57" s="400"/>
      <c r="I57" s="400"/>
      <c r="J57" s="419"/>
      <c r="K57" s="421"/>
      <c r="L57" s="316"/>
      <c r="M57" s="316"/>
      <c r="N57" s="296"/>
      <c r="O57" s="296"/>
      <c r="P57" s="296"/>
      <c r="Q57" s="365"/>
      <c r="R57" s="410"/>
      <c r="S57" s="296"/>
      <c r="T57" s="296"/>
      <c r="U57" s="367"/>
      <c r="V57" s="209" t="s">
        <v>2303</v>
      </c>
      <c r="W57" s="360"/>
      <c r="X57" s="360"/>
      <c r="Y57" s="360"/>
      <c r="Z57" s="360"/>
      <c r="AA57" s="360"/>
      <c r="AB57" s="360"/>
      <c r="AC57" s="360"/>
      <c r="AD57" s="386"/>
      <c r="AE57" s="386"/>
      <c r="AF57" s="386"/>
      <c r="AG57" s="386"/>
      <c r="AH57" s="376"/>
    </row>
    <row r="58" spans="1:34" s="214" customFormat="1" ht="24" x14ac:dyDescent="0.25">
      <c r="A58" s="425"/>
      <c r="B58" s="294"/>
      <c r="C58" s="431"/>
      <c r="D58" s="316"/>
      <c r="E58" s="316"/>
      <c r="F58" s="417"/>
      <c r="G58" s="417"/>
      <c r="H58" s="400"/>
      <c r="I58" s="400"/>
      <c r="J58" s="419"/>
      <c r="K58" s="421"/>
      <c r="L58" s="316"/>
      <c r="M58" s="316"/>
      <c r="N58" s="296"/>
      <c r="O58" s="296"/>
      <c r="P58" s="296"/>
      <c r="Q58" s="365"/>
      <c r="R58" s="410"/>
      <c r="S58" s="296"/>
      <c r="T58" s="296"/>
      <c r="U58" s="367"/>
      <c r="V58" s="209" t="s">
        <v>2304</v>
      </c>
      <c r="W58" s="360"/>
      <c r="X58" s="360"/>
      <c r="Y58" s="360"/>
      <c r="Z58" s="360"/>
      <c r="AA58" s="360"/>
      <c r="AB58" s="360"/>
      <c r="AC58" s="360"/>
      <c r="AD58" s="386"/>
      <c r="AE58" s="386"/>
      <c r="AF58" s="386"/>
      <c r="AG58" s="386"/>
      <c r="AH58" s="376"/>
    </row>
    <row r="59" spans="1:34" s="214" customFormat="1" ht="36" x14ac:dyDescent="0.25">
      <c r="A59" s="425"/>
      <c r="B59" s="294"/>
      <c r="C59" s="431"/>
      <c r="D59" s="316"/>
      <c r="E59" s="316"/>
      <c r="F59" s="417"/>
      <c r="G59" s="417"/>
      <c r="H59" s="400"/>
      <c r="I59" s="400"/>
      <c r="J59" s="419"/>
      <c r="K59" s="421"/>
      <c r="L59" s="316"/>
      <c r="M59" s="316"/>
      <c r="N59" s="296"/>
      <c r="O59" s="296"/>
      <c r="P59" s="296"/>
      <c r="Q59" s="365"/>
      <c r="R59" s="410"/>
      <c r="S59" s="296"/>
      <c r="T59" s="296"/>
      <c r="U59" s="367"/>
      <c r="V59" s="209" t="s">
        <v>2305</v>
      </c>
      <c r="W59" s="360"/>
      <c r="X59" s="360"/>
      <c r="Y59" s="360"/>
      <c r="Z59" s="360"/>
      <c r="AA59" s="360"/>
      <c r="AB59" s="360"/>
      <c r="AC59" s="360"/>
      <c r="AD59" s="386"/>
      <c r="AE59" s="386"/>
      <c r="AF59" s="386"/>
      <c r="AG59" s="386"/>
      <c r="AH59" s="376"/>
    </row>
    <row r="60" spans="1:34" s="214" customFormat="1" ht="24" x14ac:dyDescent="0.25">
      <c r="A60" s="425"/>
      <c r="B60" s="294"/>
      <c r="C60" s="431"/>
      <c r="D60" s="316"/>
      <c r="E60" s="316"/>
      <c r="F60" s="417"/>
      <c r="G60" s="417"/>
      <c r="H60" s="400"/>
      <c r="I60" s="400"/>
      <c r="J60" s="419"/>
      <c r="K60" s="421"/>
      <c r="L60" s="316"/>
      <c r="M60" s="316"/>
      <c r="N60" s="296"/>
      <c r="O60" s="296"/>
      <c r="P60" s="296"/>
      <c r="Q60" s="365"/>
      <c r="R60" s="410"/>
      <c r="S60" s="296"/>
      <c r="T60" s="296"/>
      <c r="U60" s="367"/>
      <c r="V60" s="209" t="s">
        <v>2306</v>
      </c>
      <c r="W60" s="360"/>
      <c r="X60" s="360"/>
      <c r="Y60" s="360"/>
      <c r="Z60" s="360"/>
      <c r="AA60" s="360"/>
      <c r="AB60" s="360"/>
      <c r="AC60" s="360"/>
      <c r="AD60" s="386"/>
      <c r="AE60" s="386"/>
      <c r="AF60" s="386"/>
      <c r="AG60" s="386"/>
      <c r="AH60" s="376"/>
    </row>
    <row r="61" spans="1:34" ht="24" x14ac:dyDescent="0.25">
      <c r="A61" s="425"/>
      <c r="B61" s="294"/>
      <c r="C61" s="430">
        <v>45</v>
      </c>
      <c r="D61" s="265" t="s">
        <v>1159</v>
      </c>
      <c r="E61" s="265" t="s">
        <v>1160</v>
      </c>
      <c r="F61" s="295">
        <v>0</v>
      </c>
      <c r="G61" s="295">
        <v>13</v>
      </c>
      <c r="H61" s="295">
        <v>13</v>
      </c>
      <c r="I61" s="295">
        <v>13</v>
      </c>
      <c r="J61" s="317">
        <v>13</v>
      </c>
      <c r="K61" s="414">
        <v>169</v>
      </c>
      <c r="L61" s="306" t="s">
        <v>100</v>
      </c>
      <c r="M61" s="306" t="s">
        <v>903</v>
      </c>
      <c r="N61" s="295" t="s">
        <v>1220</v>
      </c>
      <c r="O61" s="364" t="s">
        <v>445</v>
      </c>
      <c r="P61" s="295" t="s">
        <v>449</v>
      </c>
      <c r="Q61" s="364">
        <v>0.35</v>
      </c>
      <c r="R61" s="411">
        <v>158160</v>
      </c>
      <c r="S61" s="411" t="s">
        <v>1012</v>
      </c>
      <c r="T61" s="364" t="s">
        <v>1294</v>
      </c>
      <c r="U61" s="366" t="s">
        <v>1623</v>
      </c>
      <c r="V61" s="217" t="s">
        <v>1612</v>
      </c>
      <c r="W61" s="359">
        <v>1250000</v>
      </c>
      <c r="X61" s="359"/>
      <c r="Y61" s="359"/>
      <c r="Z61" s="359">
        <v>1250000</v>
      </c>
      <c r="AA61" s="359"/>
      <c r="AB61" s="359"/>
      <c r="AC61" s="359"/>
      <c r="AD61" s="385"/>
      <c r="AE61" s="385"/>
      <c r="AF61" s="385"/>
      <c r="AG61" s="385"/>
      <c r="AH61" s="375" t="s">
        <v>1164</v>
      </c>
    </row>
    <row r="62" spans="1:34" s="126" customFormat="1" ht="24" x14ac:dyDescent="0.25">
      <c r="A62" s="425"/>
      <c r="B62" s="294"/>
      <c r="C62" s="431"/>
      <c r="D62" s="294"/>
      <c r="E62" s="294"/>
      <c r="F62" s="296"/>
      <c r="G62" s="296"/>
      <c r="H62" s="296"/>
      <c r="I62" s="296"/>
      <c r="J62" s="318"/>
      <c r="K62" s="415"/>
      <c r="L62" s="316"/>
      <c r="M62" s="316"/>
      <c r="N62" s="296"/>
      <c r="O62" s="365"/>
      <c r="P62" s="296"/>
      <c r="Q62" s="365"/>
      <c r="R62" s="412"/>
      <c r="S62" s="412"/>
      <c r="T62" s="365"/>
      <c r="U62" s="367"/>
      <c r="V62" s="217" t="s">
        <v>1613</v>
      </c>
      <c r="W62" s="360"/>
      <c r="X62" s="360"/>
      <c r="Y62" s="360"/>
      <c r="Z62" s="360"/>
      <c r="AA62" s="360"/>
      <c r="AB62" s="360"/>
      <c r="AC62" s="360"/>
      <c r="AD62" s="386"/>
      <c r="AE62" s="386"/>
      <c r="AF62" s="386"/>
      <c r="AG62" s="386"/>
      <c r="AH62" s="376"/>
    </row>
    <row r="63" spans="1:34" s="126" customFormat="1" ht="24" x14ac:dyDescent="0.25">
      <c r="A63" s="425"/>
      <c r="B63" s="294"/>
      <c r="C63" s="431"/>
      <c r="D63" s="294"/>
      <c r="E63" s="294"/>
      <c r="F63" s="296"/>
      <c r="G63" s="296"/>
      <c r="H63" s="296"/>
      <c r="I63" s="296"/>
      <c r="J63" s="318"/>
      <c r="K63" s="415"/>
      <c r="L63" s="316"/>
      <c r="M63" s="316"/>
      <c r="N63" s="296"/>
      <c r="O63" s="365"/>
      <c r="P63" s="296"/>
      <c r="Q63" s="365"/>
      <c r="R63" s="412"/>
      <c r="S63" s="412"/>
      <c r="T63" s="365"/>
      <c r="U63" s="367"/>
      <c r="V63" s="217" t="s">
        <v>1614</v>
      </c>
      <c r="W63" s="360"/>
      <c r="X63" s="360"/>
      <c r="Y63" s="360"/>
      <c r="Z63" s="360"/>
      <c r="AA63" s="360"/>
      <c r="AB63" s="360"/>
      <c r="AC63" s="360"/>
      <c r="AD63" s="386"/>
      <c r="AE63" s="386"/>
      <c r="AF63" s="386"/>
      <c r="AG63" s="386"/>
      <c r="AH63" s="376"/>
    </row>
    <row r="64" spans="1:34" s="126" customFormat="1" ht="24" x14ac:dyDescent="0.25">
      <c r="A64" s="425"/>
      <c r="B64" s="294"/>
      <c r="C64" s="431"/>
      <c r="D64" s="294"/>
      <c r="E64" s="294"/>
      <c r="F64" s="296"/>
      <c r="G64" s="296"/>
      <c r="H64" s="296"/>
      <c r="I64" s="296"/>
      <c r="J64" s="318"/>
      <c r="K64" s="415"/>
      <c r="L64" s="316"/>
      <c r="M64" s="316"/>
      <c r="N64" s="296"/>
      <c r="O64" s="365"/>
      <c r="P64" s="296"/>
      <c r="Q64" s="365"/>
      <c r="R64" s="412"/>
      <c r="S64" s="412"/>
      <c r="T64" s="365"/>
      <c r="U64" s="367"/>
      <c r="V64" s="217" t="s">
        <v>1615</v>
      </c>
      <c r="W64" s="360"/>
      <c r="X64" s="360"/>
      <c r="Y64" s="360"/>
      <c r="Z64" s="360"/>
      <c r="AA64" s="360"/>
      <c r="AB64" s="360"/>
      <c r="AC64" s="360"/>
      <c r="AD64" s="386"/>
      <c r="AE64" s="386"/>
      <c r="AF64" s="386"/>
      <c r="AG64" s="386"/>
      <c r="AH64" s="376"/>
    </row>
    <row r="65" spans="1:34" s="126" customFormat="1" ht="24" x14ac:dyDescent="0.25">
      <c r="A65" s="425"/>
      <c r="B65" s="294"/>
      <c r="C65" s="431"/>
      <c r="D65" s="294"/>
      <c r="E65" s="294"/>
      <c r="F65" s="296"/>
      <c r="G65" s="296"/>
      <c r="H65" s="296"/>
      <c r="I65" s="296"/>
      <c r="J65" s="318"/>
      <c r="K65" s="415"/>
      <c r="L65" s="316"/>
      <c r="M65" s="316"/>
      <c r="N65" s="296"/>
      <c r="O65" s="365"/>
      <c r="P65" s="296"/>
      <c r="Q65" s="365"/>
      <c r="R65" s="412"/>
      <c r="S65" s="412"/>
      <c r="T65" s="365"/>
      <c r="U65" s="367"/>
      <c r="V65" s="217" t="s">
        <v>1616</v>
      </c>
      <c r="W65" s="360"/>
      <c r="X65" s="360"/>
      <c r="Y65" s="360"/>
      <c r="Z65" s="360"/>
      <c r="AA65" s="360"/>
      <c r="AB65" s="360"/>
      <c r="AC65" s="360"/>
      <c r="AD65" s="386"/>
      <c r="AE65" s="386"/>
      <c r="AF65" s="386"/>
      <c r="AG65" s="386"/>
      <c r="AH65" s="376"/>
    </row>
    <row r="66" spans="1:34" s="126" customFormat="1" ht="28.5" customHeight="1" x14ac:dyDescent="0.25">
      <c r="A66" s="425"/>
      <c r="B66" s="294"/>
      <c r="C66" s="431"/>
      <c r="D66" s="294"/>
      <c r="E66" s="294"/>
      <c r="F66" s="296"/>
      <c r="G66" s="296"/>
      <c r="H66" s="296"/>
      <c r="I66" s="296"/>
      <c r="J66" s="318"/>
      <c r="K66" s="415"/>
      <c r="L66" s="316"/>
      <c r="M66" s="316"/>
      <c r="N66" s="296"/>
      <c r="O66" s="365"/>
      <c r="P66" s="296"/>
      <c r="Q66" s="365"/>
      <c r="R66" s="412"/>
      <c r="S66" s="412"/>
      <c r="T66" s="365"/>
      <c r="U66" s="367"/>
      <c r="V66" s="217" t="s">
        <v>2309</v>
      </c>
      <c r="W66" s="360"/>
      <c r="X66" s="360"/>
      <c r="Y66" s="360"/>
      <c r="Z66" s="360"/>
      <c r="AA66" s="360"/>
      <c r="AB66" s="360"/>
      <c r="AC66" s="360"/>
      <c r="AD66" s="386"/>
      <c r="AE66" s="386"/>
      <c r="AF66" s="386"/>
      <c r="AG66" s="386"/>
      <c r="AH66" s="376"/>
    </row>
    <row r="67" spans="1:34" s="126" customFormat="1" ht="24" x14ac:dyDescent="0.25">
      <c r="A67" s="425"/>
      <c r="B67" s="294"/>
      <c r="C67" s="431"/>
      <c r="D67" s="294"/>
      <c r="E67" s="294"/>
      <c r="F67" s="296"/>
      <c r="G67" s="296"/>
      <c r="H67" s="296"/>
      <c r="I67" s="296"/>
      <c r="J67" s="318"/>
      <c r="K67" s="415"/>
      <c r="L67" s="316"/>
      <c r="M67" s="316"/>
      <c r="N67" s="296"/>
      <c r="O67" s="365"/>
      <c r="P67" s="296"/>
      <c r="Q67" s="365"/>
      <c r="R67" s="412"/>
      <c r="S67" s="412"/>
      <c r="T67" s="365"/>
      <c r="U67" s="367"/>
      <c r="V67" s="217" t="s">
        <v>1617</v>
      </c>
      <c r="W67" s="360"/>
      <c r="X67" s="360"/>
      <c r="Y67" s="360"/>
      <c r="Z67" s="360"/>
      <c r="AA67" s="360"/>
      <c r="AB67" s="360"/>
      <c r="AC67" s="360"/>
      <c r="AD67" s="386"/>
      <c r="AE67" s="386"/>
      <c r="AF67" s="386"/>
      <c r="AG67" s="386"/>
      <c r="AH67" s="376"/>
    </row>
    <row r="68" spans="1:34" s="126" customFormat="1" ht="24" x14ac:dyDescent="0.25">
      <c r="A68" s="425"/>
      <c r="B68" s="294"/>
      <c r="C68" s="431"/>
      <c r="D68" s="294"/>
      <c r="E68" s="294"/>
      <c r="F68" s="296"/>
      <c r="G68" s="296"/>
      <c r="H68" s="296"/>
      <c r="I68" s="296"/>
      <c r="J68" s="318"/>
      <c r="K68" s="415"/>
      <c r="L68" s="316"/>
      <c r="M68" s="316"/>
      <c r="N68" s="296"/>
      <c r="O68" s="365"/>
      <c r="P68" s="296"/>
      <c r="Q68" s="365"/>
      <c r="R68" s="412"/>
      <c r="S68" s="412"/>
      <c r="T68" s="365"/>
      <c r="U68" s="367"/>
      <c r="V68" s="217" t="s">
        <v>1618</v>
      </c>
      <c r="W68" s="360"/>
      <c r="X68" s="360"/>
      <c r="Y68" s="360"/>
      <c r="Z68" s="360"/>
      <c r="AA68" s="360"/>
      <c r="AB68" s="360"/>
      <c r="AC68" s="360"/>
      <c r="AD68" s="386"/>
      <c r="AE68" s="386"/>
      <c r="AF68" s="386"/>
      <c r="AG68" s="386"/>
      <c r="AH68" s="376"/>
    </row>
    <row r="69" spans="1:34" s="126" customFormat="1" ht="36" x14ac:dyDescent="0.25">
      <c r="A69" s="425"/>
      <c r="B69" s="294"/>
      <c r="C69" s="431"/>
      <c r="D69" s="294"/>
      <c r="E69" s="294"/>
      <c r="F69" s="296"/>
      <c r="G69" s="296"/>
      <c r="H69" s="296"/>
      <c r="I69" s="296"/>
      <c r="J69" s="318"/>
      <c r="K69" s="415"/>
      <c r="L69" s="316"/>
      <c r="M69" s="316"/>
      <c r="N69" s="296"/>
      <c r="O69" s="365"/>
      <c r="P69" s="296"/>
      <c r="Q69" s="365"/>
      <c r="R69" s="412"/>
      <c r="S69" s="412"/>
      <c r="T69" s="365"/>
      <c r="U69" s="367"/>
      <c r="V69" s="217" t="s">
        <v>1619</v>
      </c>
      <c r="W69" s="360"/>
      <c r="X69" s="360"/>
      <c r="Y69" s="360"/>
      <c r="Z69" s="360"/>
      <c r="AA69" s="360"/>
      <c r="AB69" s="360"/>
      <c r="AC69" s="360"/>
      <c r="AD69" s="386"/>
      <c r="AE69" s="386"/>
      <c r="AF69" s="386"/>
      <c r="AG69" s="386"/>
      <c r="AH69" s="376"/>
    </row>
    <row r="70" spans="1:34" s="126" customFormat="1" ht="24" x14ac:dyDescent="0.25">
      <c r="A70" s="425"/>
      <c r="B70" s="294"/>
      <c r="C70" s="431"/>
      <c r="D70" s="294"/>
      <c r="E70" s="294"/>
      <c r="F70" s="296"/>
      <c r="G70" s="296"/>
      <c r="H70" s="296"/>
      <c r="I70" s="296"/>
      <c r="J70" s="318"/>
      <c r="K70" s="415"/>
      <c r="L70" s="316"/>
      <c r="M70" s="316"/>
      <c r="N70" s="296"/>
      <c r="O70" s="365"/>
      <c r="P70" s="296"/>
      <c r="Q70" s="365"/>
      <c r="R70" s="412"/>
      <c r="S70" s="412"/>
      <c r="T70" s="365"/>
      <c r="U70" s="367"/>
      <c r="V70" s="217" t="s">
        <v>1620</v>
      </c>
      <c r="W70" s="360"/>
      <c r="X70" s="360"/>
      <c r="Y70" s="360"/>
      <c r="Z70" s="360"/>
      <c r="AA70" s="360"/>
      <c r="AB70" s="360"/>
      <c r="AC70" s="360"/>
      <c r="AD70" s="386"/>
      <c r="AE70" s="386"/>
      <c r="AF70" s="386"/>
      <c r="AG70" s="386"/>
      <c r="AH70" s="376"/>
    </row>
    <row r="71" spans="1:34" s="70" customFormat="1" ht="24" x14ac:dyDescent="0.25">
      <c r="A71" s="425"/>
      <c r="B71" s="294"/>
      <c r="C71" s="431"/>
      <c r="D71" s="294"/>
      <c r="E71" s="294"/>
      <c r="F71" s="296"/>
      <c r="G71" s="296"/>
      <c r="H71" s="296"/>
      <c r="I71" s="296"/>
      <c r="J71" s="318"/>
      <c r="K71" s="414">
        <v>170</v>
      </c>
      <c r="L71" s="306" t="s">
        <v>1174</v>
      </c>
      <c r="M71" s="306" t="s">
        <v>1161</v>
      </c>
      <c r="N71" s="295" t="s">
        <v>1216</v>
      </c>
      <c r="O71" s="364" t="s">
        <v>445</v>
      </c>
      <c r="P71" s="295"/>
      <c r="Q71" s="364">
        <v>0.25</v>
      </c>
      <c r="R71" s="364">
        <v>1</v>
      </c>
      <c r="S71" s="364">
        <v>1</v>
      </c>
      <c r="T71" s="364">
        <v>1</v>
      </c>
      <c r="U71" s="366">
        <v>1</v>
      </c>
      <c r="V71" s="217" t="s">
        <v>1621</v>
      </c>
      <c r="W71" s="359"/>
      <c r="X71" s="359"/>
      <c r="Y71" s="359"/>
      <c r="Z71" s="359"/>
      <c r="AA71" s="359"/>
      <c r="AB71" s="359"/>
      <c r="AC71" s="359"/>
      <c r="AD71" s="385"/>
      <c r="AE71" s="385"/>
      <c r="AF71" s="385"/>
      <c r="AG71" s="385"/>
      <c r="AH71" s="375" t="s">
        <v>1165</v>
      </c>
    </row>
    <row r="72" spans="1:34" s="70" customFormat="1" ht="24" x14ac:dyDescent="0.25">
      <c r="A72" s="425"/>
      <c r="B72" s="294"/>
      <c r="C72" s="431"/>
      <c r="D72" s="294"/>
      <c r="E72" s="294"/>
      <c r="F72" s="296"/>
      <c r="G72" s="296"/>
      <c r="H72" s="296"/>
      <c r="I72" s="296"/>
      <c r="J72" s="318"/>
      <c r="K72" s="415"/>
      <c r="L72" s="382"/>
      <c r="M72" s="382"/>
      <c r="N72" s="296"/>
      <c r="O72" s="365"/>
      <c r="P72" s="296"/>
      <c r="Q72" s="365"/>
      <c r="R72" s="365"/>
      <c r="S72" s="365"/>
      <c r="T72" s="365"/>
      <c r="U72" s="367"/>
      <c r="V72" s="217" t="s">
        <v>1622</v>
      </c>
      <c r="W72" s="360"/>
      <c r="X72" s="360"/>
      <c r="Y72" s="360"/>
      <c r="Z72" s="360"/>
      <c r="AA72" s="360"/>
      <c r="AB72" s="360"/>
      <c r="AC72" s="360"/>
      <c r="AD72" s="386"/>
      <c r="AE72" s="386"/>
      <c r="AF72" s="386"/>
      <c r="AG72" s="386"/>
      <c r="AH72" s="376"/>
    </row>
    <row r="73" spans="1:34" s="70" customFormat="1" x14ac:dyDescent="0.25">
      <c r="A73" s="425"/>
      <c r="B73" s="294"/>
      <c r="C73" s="431"/>
      <c r="D73" s="294"/>
      <c r="E73" s="294"/>
      <c r="F73" s="296"/>
      <c r="G73" s="296"/>
      <c r="H73" s="296"/>
      <c r="I73" s="296"/>
      <c r="J73" s="318"/>
      <c r="K73" s="415"/>
      <c r="L73" s="382"/>
      <c r="M73" s="382"/>
      <c r="N73" s="296"/>
      <c r="O73" s="365"/>
      <c r="P73" s="296"/>
      <c r="Q73" s="365"/>
      <c r="R73" s="365"/>
      <c r="S73" s="365"/>
      <c r="T73" s="365"/>
      <c r="U73" s="367"/>
      <c r="V73" s="221"/>
      <c r="W73" s="360"/>
      <c r="X73" s="360"/>
      <c r="Y73" s="360"/>
      <c r="Z73" s="360"/>
      <c r="AA73" s="360"/>
      <c r="AB73" s="360"/>
      <c r="AC73" s="360"/>
      <c r="AD73" s="386"/>
      <c r="AE73" s="386"/>
      <c r="AF73" s="386"/>
      <c r="AG73" s="386"/>
      <c r="AH73" s="376"/>
    </row>
    <row r="74" spans="1:34" x14ac:dyDescent="0.25">
      <c r="A74" s="426"/>
      <c r="B74" s="266"/>
      <c r="C74" s="432"/>
      <c r="D74" s="266"/>
      <c r="E74" s="266"/>
      <c r="F74" s="394"/>
      <c r="G74" s="394"/>
      <c r="H74" s="394"/>
      <c r="I74" s="394"/>
      <c r="J74" s="363"/>
      <c r="K74" s="423"/>
      <c r="L74" s="422"/>
      <c r="M74" s="422"/>
      <c r="N74" s="394"/>
      <c r="O74" s="408"/>
      <c r="P74" s="394"/>
      <c r="Q74" s="408"/>
      <c r="R74" s="408"/>
      <c r="S74" s="408"/>
      <c r="T74" s="408"/>
      <c r="U74" s="413"/>
      <c r="V74" s="217"/>
      <c r="W74" s="361"/>
      <c r="X74" s="361"/>
      <c r="Y74" s="361"/>
      <c r="Z74" s="361"/>
      <c r="AA74" s="361"/>
      <c r="AB74" s="361"/>
      <c r="AC74" s="361"/>
      <c r="AD74" s="389"/>
      <c r="AE74" s="389"/>
      <c r="AF74" s="389"/>
      <c r="AG74" s="389"/>
      <c r="AH74" s="407"/>
    </row>
    <row r="75" spans="1:34" x14ac:dyDescent="0.25">
      <c r="A75" s="26"/>
      <c r="B75" s="61"/>
      <c r="C75" s="26"/>
      <c r="D75" s="61"/>
      <c r="E75" s="61"/>
      <c r="F75" s="26"/>
      <c r="G75" s="26"/>
      <c r="H75" s="26"/>
      <c r="I75" s="26"/>
      <c r="J75" s="26"/>
      <c r="K75" s="62"/>
      <c r="L75" s="61"/>
      <c r="M75" s="61"/>
      <c r="N75" s="61"/>
      <c r="O75" s="26"/>
      <c r="P75" s="26"/>
      <c r="Q75" s="83"/>
      <c r="R75" s="26"/>
      <c r="S75" s="26"/>
      <c r="T75" s="26"/>
      <c r="U75" s="26"/>
      <c r="V75" s="112"/>
      <c r="W75" s="134">
        <f>SUM(W12:W74)</f>
        <v>3555422</v>
      </c>
      <c r="X75" s="134">
        <f t="shared" ref="X75:AC75" si="1">SUM(X12:X74)</f>
        <v>2189619</v>
      </c>
      <c r="Y75" s="134">
        <f t="shared" si="1"/>
        <v>115803</v>
      </c>
      <c r="Z75" s="134">
        <f t="shared" si="1"/>
        <v>1250000</v>
      </c>
      <c r="AA75" s="134">
        <f t="shared" si="1"/>
        <v>0</v>
      </c>
      <c r="AB75" s="134">
        <f t="shared" si="1"/>
        <v>0</v>
      </c>
      <c r="AC75" s="134">
        <f t="shared" si="1"/>
        <v>0</v>
      </c>
      <c r="AD75" s="63"/>
      <c r="AE75" s="63"/>
      <c r="AF75" s="63"/>
      <c r="AG75" s="63"/>
      <c r="AH75" s="26"/>
    </row>
    <row r="77" spans="1:34" x14ac:dyDescent="0.25">
      <c r="W77" s="63"/>
      <c r="X77" s="63"/>
      <c r="Y77" s="63"/>
      <c r="Z77" s="63"/>
      <c r="AA77" s="63"/>
      <c r="AB77" s="63"/>
      <c r="AC77" s="63"/>
    </row>
    <row r="79" spans="1:34" x14ac:dyDescent="0.25">
      <c r="W79" s="215"/>
      <c r="X79" s="215"/>
      <c r="Y79" s="215"/>
      <c r="Z79" s="215"/>
      <c r="AA79" s="215"/>
      <c r="AB79" s="215"/>
      <c r="AC79" s="215"/>
    </row>
    <row r="80" spans="1:34" x14ac:dyDescent="0.25">
      <c r="W80" s="123"/>
    </row>
  </sheetData>
  <mergeCells count="483">
    <mergeCell ref="V44:V45"/>
    <mergeCell ref="V46:V47"/>
    <mergeCell ref="V48:V49"/>
    <mergeCell ref="V50:V51"/>
    <mergeCell ref="A2:AH2"/>
    <mergeCell ref="A3:AH3"/>
    <mergeCell ref="E6:L6"/>
    <mergeCell ref="E4:L4"/>
    <mergeCell ref="E5:L5"/>
    <mergeCell ref="E7:R7"/>
    <mergeCell ref="AD10:AE10"/>
    <mergeCell ref="A9:A11"/>
    <mergeCell ref="B9:B11"/>
    <mergeCell ref="C9:C11"/>
    <mergeCell ref="K9:K11"/>
    <mergeCell ref="L9:U10"/>
    <mergeCell ref="V9:V11"/>
    <mergeCell ref="W9:AC9"/>
    <mergeCell ref="D9:J10"/>
    <mergeCell ref="AD9:AG9"/>
    <mergeCell ref="AH9:AH11"/>
    <mergeCell ref="W10:AC10"/>
    <mergeCell ref="AF10:AG10"/>
    <mergeCell ref="AH14:AH51"/>
    <mergeCell ref="S12:S13"/>
    <mergeCell ref="L12:L13"/>
    <mergeCell ref="M12:M13"/>
    <mergeCell ref="R36:R38"/>
    <mergeCell ref="S36:S38"/>
    <mergeCell ref="O28:O29"/>
    <mergeCell ref="J12:J13"/>
    <mergeCell ref="J14:J38"/>
    <mergeCell ref="R14:R20"/>
    <mergeCell ref="S14:S20"/>
    <mergeCell ref="O21:O23"/>
    <mergeCell ref="O24:O27"/>
    <mergeCell ref="L30:L33"/>
    <mergeCell ref="K32:K33"/>
    <mergeCell ref="N30:N31"/>
    <mergeCell ref="N32:N33"/>
    <mergeCell ref="N28:N29"/>
    <mergeCell ref="N24:N27"/>
    <mergeCell ref="N21:N23"/>
    <mergeCell ref="O32:O33"/>
    <mergeCell ref="K14:K20"/>
    <mergeCell ref="L14:L20"/>
    <mergeCell ref="M14:M20"/>
    <mergeCell ref="P21:P23"/>
    <mergeCell ref="F12:F13"/>
    <mergeCell ref="G12:G13"/>
    <mergeCell ref="H12:H13"/>
    <mergeCell ref="C39:C40"/>
    <mergeCell ref="H39:H40"/>
    <mergeCell ref="F41:F43"/>
    <mergeCell ref="G41:G43"/>
    <mergeCell ref="H41:H43"/>
    <mergeCell ref="G14:G38"/>
    <mergeCell ref="H14:H38"/>
    <mergeCell ref="C41:C43"/>
    <mergeCell ref="D39:D40"/>
    <mergeCell ref="E39:E40"/>
    <mergeCell ref="D41:D43"/>
    <mergeCell ref="F14:F38"/>
    <mergeCell ref="A12:A74"/>
    <mergeCell ref="B12:B74"/>
    <mergeCell ref="D44:D51"/>
    <mergeCell ref="C14:C38"/>
    <mergeCell ref="D14:D38"/>
    <mergeCell ref="C44:C51"/>
    <mergeCell ref="E14:E38"/>
    <mergeCell ref="E44:E51"/>
    <mergeCell ref="C12:C13"/>
    <mergeCell ref="D12:D13"/>
    <mergeCell ref="E12:E13"/>
    <mergeCell ref="C61:C74"/>
    <mergeCell ref="D61:D74"/>
    <mergeCell ref="E61:E74"/>
    <mergeCell ref="C52:C60"/>
    <mergeCell ref="D52:D60"/>
    <mergeCell ref="E52:E60"/>
    <mergeCell ref="L61:L70"/>
    <mergeCell ref="M61:M70"/>
    <mergeCell ref="L71:L74"/>
    <mergeCell ref="M71:M74"/>
    <mergeCell ref="J61:J74"/>
    <mergeCell ref="K44:K45"/>
    <mergeCell ref="K46:K47"/>
    <mergeCell ref="K48:K49"/>
    <mergeCell ref="K50:K51"/>
    <mergeCell ref="K52:K60"/>
    <mergeCell ref="M46:M47"/>
    <mergeCell ref="L48:L49"/>
    <mergeCell ref="M48:M49"/>
    <mergeCell ref="L50:L51"/>
    <mergeCell ref="M50:M51"/>
    <mergeCell ref="L52:L60"/>
    <mergeCell ref="K71:K74"/>
    <mergeCell ref="M52:M60"/>
    <mergeCell ref="L46:L47"/>
    <mergeCell ref="M44:M45"/>
    <mergeCell ref="K21:K23"/>
    <mergeCell ref="K24:K27"/>
    <mergeCell ref="K30:K31"/>
    <mergeCell ref="K34:K35"/>
    <mergeCell ref="L34:L35"/>
    <mergeCell ref="M34:M35"/>
    <mergeCell ref="L44:L45"/>
    <mergeCell ref="K28:K29"/>
    <mergeCell ref="K36:K38"/>
    <mergeCell ref="F61:F74"/>
    <mergeCell ref="G61:G74"/>
    <mergeCell ref="H61:H74"/>
    <mergeCell ref="E41:E43"/>
    <mergeCell ref="F39:F40"/>
    <mergeCell ref="G39:G40"/>
    <mergeCell ref="K61:K70"/>
    <mergeCell ref="I41:I43"/>
    <mergeCell ref="I44:I51"/>
    <mergeCell ref="I52:I60"/>
    <mergeCell ref="F52:F60"/>
    <mergeCell ref="G52:G60"/>
    <mergeCell ref="H52:H60"/>
    <mergeCell ref="F44:F51"/>
    <mergeCell ref="K41:K43"/>
    <mergeCell ref="H44:H51"/>
    <mergeCell ref="J39:J40"/>
    <mergeCell ref="J41:J43"/>
    <mergeCell ref="J44:J51"/>
    <mergeCell ref="J52:J60"/>
    <mergeCell ref="G44:G51"/>
    <mergeCell ref="K39:K40"/>
    <mergeCell ref="AH61:AH70"/>
    <mergeCell ref="AH71:AH74"/>
    <mergeCell ref="N71:N74"/>
    <mergeCell ref="O71:O74"/>
    <mergeCell ref="P71:P74"/>
    <mergeCell ref="Q71:Q74"/>
    <mergeCell ref="R71:R74"/>
    <mergeCell ref="S71:S74"/>
    <mergeCell ref="N52:N60"/>
    <mergeCell ref="O52:O60"/>
    <mergeCell ref="P52:P60"/>
    <mergeCell ref="Q52:Q60"/>
    <mergeCell ref="R52:R60"/>
    <mergeCell ref="S52:S60"/>
    <mergeCell ref="N61:N70"/>
    <mergeCell ref="O61:O70"/>
    <mergeCell ref="P61:P70"/>
    <mergeCell ref="Q61:Q70"/>
    <mergeCell ref="R61:R70"/>
    <mergeCell ref="S61:S70"/>
    <mergeCell ref="U61:U70"/>
    <mergeCell ref="T71:T74"/>
    <mergeCell ref="U71:U74"/>
    <mergeCell ref="W61:W70"/>
    <mergeCell ref="AH12:AH13"/>
    <mergeCell ref="O34:O35"/>
    <mergeCell ref="P34:P35"/>
    <mergeCell ref="Q34:Q35"/>
    <mergeCell ref="R34:R35"/>
    <mergeCell ref="S34:S35"/>
    <mergeCell ref="O36:O38"/>
    <mergeCell ref="O39:O40"/>
    <mergeCell ref="AH52:AH60"/>
    <mergeCell ref="P39:P40"/>
    <mergeCell ref="Q39:Q40"/>
    <mergeCell ref="R39:R40"/>
    <mergeCell ref="S39:S40"/>
    <mergeCell ref="O46:O47"/>
    <mergeCell ref="P46:P47"/>
    <mergeCell ref="Q46:Q47"/>
    <mergeCell ref="R46:R47"/>
    <mergeCell ref="S46:S47"/>
    <mergeCell ref="S44:S45"/>
    <mergeCell ref="S21:S23"/>
    <mergeCell ref="S24:S27"/>
    <mergeCell ref="O14:O19"/>
    <mergeCell ref="P14:P19"/>
    <mergeCell ref="Q14:Q19"/>
    <mergeCell ref="T39:T40"/>
    <mergeCell ref="U39:U40"/>
    <mergeCell ref="K12:K13"/>
    <mergeCell ref="N12:N13"/>
    <mergeCell ref="O12:O13"/>
    <mergeCell ref="P12:P13"/>
    <mergeCell ref="Q12:Q13"/>
    <mergeCell ref="M30:M31"/>
    <mergeCell ref="M32:M33"/>
    <mergeCell ref="M21:M23"/>
    <mergeCell ref="L21:L23"/>
    <mergeCell ref="L24:L27"/>
    <mergeCell ref="M24:M27"/>
    <mergeCell ref="L28:L29"/>
    <mergeCell ref="T30:T31"/>
    <mergeCell ref="R30:R31"/>
    <mergeCell ref="S30:S31"/>
    <mergeCell ref="L39:L40"/>
    <mergeCell ref="N14:N19"/>
    <mergeCell ref="R12:R13"/>
    <mergeCell ref="R28:R29"/>
    <mergeCell ref="S28:S29"/>
    <mergeCell ref="P28:P29"/>
    <mergeCell ref="Q28:Q29"/>
    <mergeCell ref="T41:T43"/>
    <mergeCell ref="U41:U43"/>
    <mergeCell ref="I61:I74"/>
    <mergeCell ref="T12:T13"/>
    <mergeCell ref="N44:N45"/>
    <mergeCell ref="U12:U13"/>
    <mergeCell ref="T21:T23"/>
    <mergeCell ref="U21:U23"/>
    <mergeCell ref="T24:T27"/>
    <mergeCell ref="U24:U27"/>
    <mergeCell ref="T28:T29"/>
    <mergeCell ref="U28:U29"/>
    <mergeCell ref="P32:P33"/>
    <mergeCell ref="Q32:Q33"/>
    <mergeCell ref="R32:R33"/>
    <mergeCell ref="S32:S33"/>
    <mergeCell ref="O41:O43"/>
    <mergeCell ref="T61:T70"/>
    <mergeCell ref="I12:I13"/>
    <mergeCell ref="I14:I38"/>
    <mergeCell ref="I39:I40"/>
    <mergeCell ref="U34:U35"/>
    <mergeCell ref="T36:T38"/>
    <mergeCell ref="U36:U38"/>
    <mergeCell ref="T44:T45"/>
    <mergeCell ref="U44:U45"/>
    <mergeCell ref="T52:T60"/>
    <mergeCell ref="U52:U60"/>
    <mergeCell ref="T46:T47"/>
    <mergeCell ref="T48:T49"/>
    <mergeCell ref="U48:U49"/>
    <mergeCell ref="T50:T51"/>
    <mergeCell ref="U50:U51"/>
    <mergeCell ref="U46:U47"/>
    <mergeCell ref="AD12:AD13"/>
    <mergeCell ref="AD14:AD19"/>
    <mergeCell ref="AD21:AD23"/>
    <mergeCell ref="AD24:AD27"/>
    <mergeCell ref="AD28:AD29"/>
    <mergeCell ref="AD30:AD31"/>
    <mergeCell ref="AD32:AD33"/>
    <mergeCell ref="AD34:AD35"/>
    <mergeCell ref="AD36:AD38"/>
    <mergeCell ref="AD39:AD40"/>
    <mergeCell ref="AD41:AD43"/>
    <mergeCell ref="AD44:AD45"/>
    <mergeCell ref="AD46:AD47"/>
    <mergeCell ref="AD48:AD49"/>
    <mergeCell ref="AD50:AD51"/>
    <mergeCell ref="AD52:AD60"/>
    <mergeCell ref="AD61:AD70"/>
    <mergeCell ref="AD71:AD74"/>
    <mergeCell ref="AE50:AE51"/>
    <mergeCell ref="AE52:AE60"/>
    <mergeCell ref="AE61:AE70"/>
    <mergeCell ref="AE71:AE74"/>
    <mergeCell ref="AE12:AE13"/>
    <mergeCell ref="AE14:AE19"/>
    <mergeCell ref="AE21:AE23"/>
    <mergeCell ref="AE24:AE27"/>
    <mergeCell ref="AE28:AE29"/>
    <mergeCell ref="AE30:AE31"/>
    <mergeCell ref="AE32:AE33"/>
    <mergeCell ref="AE34:AE35"/>
    <mergeCell ref="AE36:AE38"/>
    <mergeCell ref="AE39:AE40"/>
    <mergeCell ref="AE41:AE43"/>
    <mergeCell ref="AE44:AE45"/>
    <mergeCell ref="AE46:AE47"/>
    <mergeCell ref="AE48:AE49"/>
    <mergeCell ref="AF12:AF13"/>
    <mergeCell ref="AF14:AF19"/>
    <mergeCell ref="AF21:AF23"/>
    <mergeCell ref="AF24:AF27"/>
    <mergeCell ref="AF28:AF29"/>
    <mergeCell ref="AF30:AF31"/>
    <mergeCell ref="AF32:AF33"/>
    <mergeCell ref="AF34:AF35"/>
    <mergeCell ref="AF36:AF38"/>
    <mergeCell ref="AG12:AG13"/>
    <mergeCell ref="AG14:AG19"/>
    <mergeCell ref="AG21:AG23"/>
    <mergeCell ref="AG24:AG27"/>
    <mergeCell ref="AG28:AG29"/>
    <mergeCell ref="AG30:AG31"/>
    <mergeCell ref="AG32:AG33"/>
    <mergeCell ref="AG34:AG35"/>
    <mergeCell ref="AG36:AG38"/>
    <mergeCell ref="AG39:AG40"/>
    <mergeCell ref="AG41:AG43"/>
    <mergeCell ref="AG44:AG45"/>
    <mergeCell ref="AG46:AG47"/>
    <mergeCell ref="AG48:AG49"/>
    <mergeCell ref="AG50:AG51"/>
    <mergeCell ref="AG52:AG60"/>
    <mergeCell ref="AG61:AG70"/>
    <mergeCell ref="AG71:AG74"/>
    <mergeCell ref="AF39:AF40"/>
    <mergeCell ref="AF41:AF43"/>
    <mergeCell ref="AF44:AF45"/>
    <mergeCell ref="AF46:AF47"/>
    <mergeCell ref="AF48:AF49"/>
    <mergeCell ref="AF50:AF51"/>
    <mergeCell ref="AF52:AF60"/>
    <mergeCell ref="AF61:AF70"/>
    <mergeCell ref="AF71:AF74"/>
    <mergeCell ref="Q21:Q23"/>
    <mergeCell ref="P24:P27"/>
    <mergeCell ref="Q24:Q27"/>
    <mergeCell ref="P44:P45"/>
    <mergeCell ref="Q44:Q45"/>
    <mergeCell ref="P36:P38"/>
    <mergeCell ref="Q36:Q38"/>
    <mergeCell ref="M39:M40"/>
    <mergeCell ref="L41:L43"/>
    <mergeCell ref="M41:M43"/>
    <mergeCell ref="N41:N43"/>
    <mergeCell ref="L36:L38"/>
    <mergeCell ref="M36:M38"/>
    <mergeCell ref="M28:M29"/>
    <mergeCell ref="N34:N35"/>
    <mergeCell ref="N36:N38"/>
    <mergeCell ref="O44:O45"/>
    <mergeCell ref="N39:N40"/>
    <mergeCell ref="R50:R51"/>
    <mergeCell ref="S50:S51"/>
    <mergeCell ref="N46:N47"/>
    <mergeCell ref="N48:N49"/>
    <mergeCell ref="O48:O49"/>
    <mergeCell ref="P41:P43"/>
    <mergeCell ref="Q41:Q43"/>
    <mergeCell ref="R41:R43"/>
    <mergeCell ref="O30:O31"/>
    <mergeCell ref="P30:P31"/>
    <mergeCell ref="Q30:Q31"/>
    <mergeCell ref="R44:R45"/>
    <mergeCell ref="S41:S43"/>
    <mergeCell ref="R48:R49"/>
    <mergeCell ref="S48:S49"/>
    <mergeCell ref="P50:P51"/>
    <mergeCell ref="Q50:Q51"/>
    <mergeCell ref="P48:P49"/>
    <mergeCell ref="Q48:Q49"/>
    <mergeCell ref="N50:N51"/>
    <mergeCell ref="O50:O51"/>
    <mergeCell ref="T14:T20"/>
    <mergeCell ref="U14:U20"/>
    <mergeCell ref="U30:U31"/>
    <mergeCell ref="T32:T33"/>
    <mergeCell ref="U32:U33"/>
    <mergeCell ref="T34:T35"/>
    <mergeCell ref="R21:R23"/>
    <mergeCell ref="R24:R27"/>
    <mergeCell ref="V32:V33"/>
    <mergeCell ref="V34:V35"/>
    <mergeCell ref="AB12:AB13"/>
    <mergeCell ref="AC12:AC13"/>
    <mergeCell ref="W14:W20"/>
    <mergeCell ref="X14:X20"/>
    <mergeCell ref="Y14:Y20"/>
    <mergeCell ref="Z14:Z20"/>
    <mergeCell ref="AA14:AA20"/>
    <mergeCell ref="AB14:AB20"/>
    <mergeCell ref="AC14:AC20"/>
    <mergeCell ref="W12:W13"/>
    <mergeCell ref="X12:X13"/>
    <mergeCell ref="Y12:Y13"/>
    <mergeCell ref="Z12:Z13"/>
    <mergeCell ref="AA12:AA13"/>
    <mergeCell ref="AB21:AB23"/>
    <mergeCell ref="AC21:AC23"/>
    <mergeCell ref="W24:W27"/>
    <mergeCell ref="X24:X27"/>
    <mergeCell ref="Y24:Y27"/>
    <mergeCell ref="Z24:Z27"/>
    <mergeCell ref="AA24:AA27"/>
    <mergeCell ref="AB24:AB27"/>
    <mergeCell ref="AC24:AC27"/>
    <mergeCell ref="W21:W23"/>
    <mergeCell ref="X21:X23"/>
    <mergeCell ref="Y21:Y23"/>
    <mergeCell ref="Z21:Z23"/>
    <mergeCell ref="AA21:AA23"/>
    <mergeCell ref="AB28:AB29"/>
    <mergeCell ref="AC28:AC29"/>
    <mergeCell ref="W30:W31"/>
    <mergeCell ref="X30:X31"/>
    <mergeCell ref="Y30:Y31"/>
    <mergeCell ref="Z30:Z31"/>
    <mergeCell ref="AA30:AA31"/>
    <mergeCell ref="AB30:AB31"/>
    <mergeCell ref="AC30:AC31"/>
    <mergeCell ref="W28:W29"/>
    <mergeCell ref="X28:X29"/>
    <mergeCell ref="Y28:Y29"/>
    <mergeCell ref="Z28:Z29"/>
    <mergeCell ref="AA28:AA29"/>
    <mergeCell ref="AB32:AB33"/>
    <mergeCell ref="AC32:AC33"/>
    <mergeCell ref="W34:W35"/>
    <mergeCell ref="X34:X35"/>
    <mergeCell ref="Y34:Y35"/>
    <mergeCell ref="Z34:Z35"/>
    <mergeCell ref="AA34:AA35"/>
    <mergeCell ref="AB34:AB35"/>
    <mergeCell ref="AC34:AC35"/>
    <mergeCell ref="W32:W33"/>
    <mergeCell ref="X32:X33"/>
    <mergeCell ref="Y32:Y33"/>
    <mergeCell ref="Z32:Z33"/>
    <mergeCell ref="AA32:AA33"/>
    <mergeCell ref="W36:W38"/>
    <mergeCell ref="X36:X38"/>
    <mergeCell ref="Y36:Y38"/>
    <mergeCell ref="Z36:Z38"/>
    <mergeCell ref="AA36:AA38"/>
    <mergeCell ref="AB36:AB38"/>
    <mergeCell ref="AC36:AC38"/>
    <mergeCell ref="W39:W40"/>
    <mergeCell ref="X39:X40"/>
    <mergeCell ref="Y39:Y40"/>
    <mergeCell ref="Z39:Z40"/>
    <mergeCell ref="AA39:AA40"/>
    <mergeCell ref="AB39:AB40"/>
    <mergeCell ref="AC39:AC40"/>
    <mergeCell ref="W41:W43"/>
    <mergeCell ref="X41:X43"/>
    <mergeCell ref="Y41:Y43"/>
    <mergeCell ref="Z41:Z43"/>
    <mergeCell ref="AA41:AA43"/>
    <mergeCell ref="AB41:AB43"/>
    <mergeCell ref="AC41:AC43"/>
    <mergeCell ref="W44:W45"/>
    <mergeCell ref="X44:X45"/>
    <mergeCell ref="Y44:Y45"/>
    <mergeCell ref="Z44:Z45"/>
    <mergeCell ref="AA44:AA45"/>
    <mergeCell ref="AB44:AB45"/>
    <mergeCell ref="AC44:AC45"/>
    <mergeCell ref="W46:W47"/>
    <mergeCell ref="X46:X47"/>
    <mergeCell ref="Y46:Y47"/>
    <mergeCell ref="Z46:Z47"/>
    <mergeCell ref="AA46:AA47"/>
    <mergeCell ref="AB46:AB47"/>
    <mergeCell ref="AC46:AC47"/>
    <mergeCell ref="W48:W49"/>
    <mergeCell ref="X48:X49"/>
    <mergeCell ref="Y48:Y49"/>
    <mergeCell ref="Z48:Z49"/>
    <mergeCell ref="AA48:AA49"/>
    <mergeCell ref="AB48:AB49"/>
    <mergeCell ref="AC48:AC49"/>
    <mergeCell ref="W50:W51"/>
    <mergeCell ref="X50:X51"/>
    <mergeCell ref="Y50:Y51"/>
    <mergeCell ref="Z50:Z51"/>
    <mergeCell ref="AA50:AA51"/>
    <mergeCell ref="AB50:AB51"/>
    <mergeCell ref="AC50:AC51"/>
    <mergeCell ref="W52:W60"/>
    <mergeCell ref="X52:X60"/>
    <mergeCell ref="Y52:Y60"/>
    <mergeCell ref="Z52:Z60"/>
    <mergeCell ref="AA52:AA60"/>
    <mergeCell ref="AB52:AB60"/>
    <mergeCell ref="AC52:AC60"/>
    <mergeCell ref="X61:X70"/>
    <mergeCell ref="Y61:Y70"/>
    <mergeCell ref="Z61:Z70"/>
    <mergeCell ref="AA61:AA70"/>
    <mergeCell ref="AB61:AB70"/>
    <mergeCell ref="AC61:AC70"/>
    <mergeCell ref="W71:W74"/>
    <mergeCell ref="X71:X74"/>
    <mergeCell ref="Y71:Y74"/>
    <mergeCell ref="Z71:Z74"/>
    <mergeCell ref="AA71:AA74"/>
    <mergeCell ref="AB71:AB74"/>
    <mergeCell ref="AC71:AC74"/>
  </mergeCells>
  <pageMargins left="0.7" right="0.7" top="0.75" bottom="0.75" header="0.3" footer="0.3"/>
  <pageSetup paperSize="5"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2:AH375"/>
  <sheetViews>
    <sheetView topLeftCell="A10" zoomScale="90" zoomScaleNormal="90" workbookViewId="0">
      <pane xSplit="1" ySplit="2" topLeftCell="M359" activePane="bottomRight" state="frozen"/>
      <selection activeCell="A10" sqref="A10"/>
      <selection pane="topRight" activeCell="B10" sqref="B10"/>
      <selection pane="bottomLeft" activeCell="A12" sqref="A12"/>
      <selection pane="bottomRight" activeCell="V366" sqref="V366:AD375"/>
    </sheetView>
  </sheetViews>
  <sheetFormatPr baseColWidth="10" defaultColWidth="10.85546875" defaultRowHeight="15" x14ac:dyDescent="0.25"/>
  <cols>
    <col min="1" max="1" width="9.42578125" style="1" customWidth="1"/>
    <col min="2" max="2" width="25.85546875" style="1" customWidth="1"/>
    <col min="3" max="3" width="3.5703125" style="1" customWidth="1"/>
    <col min="4" max="4" width="22.42578125" style="13" customWidth="1"/>
    <col min="5" max="5" width="23" style="13" customWidth="1"/>
    <col min="6" max="6" width="9.28515625" style="1" customWidth="1"/>
    <col min="7" max="7" width="11.5703125" style="1" customWidth="1"/>
    <col min="8" max="8" width="0.140625" style="1" hidden="1" customWidth="1"/>
    <col min="9" max="10" width="9" style="70" customWidth="1"/>
    <col min="11" max="11" width="3.85546875" style="1" customWidth="1"/>
    <col min="12" max="12" width="27.7109375" style="13" customWidth="1"/>
    <col min="13" max="13" width="24.42578125" style="13" customWidth="1"/>
    <col min="14" max="14" width="4" style="13" hidden="1" customWidth="1"/>
    <col min="15" max="15" width="8.140625" style="1" hidden="1" customWidth="1"/>
    <col min="16" max="16" width="6.85546875" style="1" hidden="1" customWidth="1"/>
    <col min="17" max="17" width="4.85546875" style="2" hidden="1" customWidth="1"/>
    <col min="18" max="18" width="8.7109375" style="1" customWidth="1"/>
    <col min="19" max="19" width="10.28515625" style="1" customWidth="1"/>
    <col min="20" max="21" width="9.42578125" style="70" customWidth="1"/>
    <col min="22" max="22" width="58.42578125" style="70" customWidth="1"/>
    <col min="23" max="23" width="16" style="1" customWidth="1"/>
    <col min="24" max="24" width="13.7109375" style="1" customWidth="1"/>
    <col min="25" max="25" width="14.85546875" style="1" customWidth="1"/>
    <col min="26" max="30" width="13.7109375" style="1" customWidth="1"/>
    <col min="31" max="32" width="13.7109375" style="70" customWidth="1"/>
    <col min="33" max="33" width="13.7109375" style="1" customWidth="1"/>
    <col min="34" max="34" width="17.7109375" style="1" customWidth="1"/>
    <col min="35" max="16384" width="10.85546875" style="1"/>
  </cols>
  <sheetData>
    <row r="2" spans="1:34" ht="15" customHeight="1" x14ac:dyDescent="0.25">
      <c r="A2" s="342" t="s">
        <v>1231</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row>
    <row r="3" spans="1:34" ht="15" customHeight="1" x14ac:dyDescent="0.25">
      <c r="A3" s="342" t="s">
        <v>1322</v>
      </c>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row>
    <row r="4" spans="1:34" ht="15" customHeight="1" x14ac:dyDescent="0.2">
      <c r="A4" s="3"/>
      <c r="B4" s="3"/>
      <c r="C4" s="3"/>
      <c r="D4" s="34" t="s">
        <v>968</v>
      </c>
      <c r="E4" s="357" t="s">
        <v>931</v>
      </c>
      <c r="F4" s="357"/>
      <c r="G4" s="357"/>
      <c r="H4" s="45"/>
      <c r="I4" s="45"/>
      <c r="J4" s="45"/>
      <c r="K4" s="45"/>
      <c r="L4" s="45"/>
      <c r="M4" s="31"/>
      <c r="N4" s="31"/>
      <c r="O4" s="31"/>
      <c r="P4" s="31"/>
      <c r="Q4" s="31"/>
      <c r="R4" s="31"/>
      <c r="S4" s="31"/>
    </row>
    <row r="5" spans="1:34" ht="19.5" customHeight="1" x14ac:dyDescent="0.2">
      <c r="A5" s="3"/>
      <c r="B5" s="3"/>
      <c r="C5" s="3"/>
      <c r="D5" s="25" t="s">
        <v>1</v>
      </c>
      <c r="E5" s="358" t="s">
        <v>13</v>
      </c>
      <c r="F5" s="358"/>
      <c r="G5" s="358"/>
      <c r="H5" s="31"/>
      <c r="I5" s="31"/>
      <c r="J5" s="31"/>
      <c r="K5" s="31"/>
      <c r="L5" s="31"/>
      <c r="M5" s="31"/>
      <c r="N5" s="31"/>
      <c r="O5" s="31"/>
      <c r="P5" s="31"/>
      <c r="Q5" s="31"/>
      <c r="R5" s="31"/>
      <c r="S5" s="31"/>
    </row>
    <row r="6" spans="1:34" ht="19.5" customHeight="1" x14ac:dyDescent="0.2">
      <c r="A6" s="3"/>
      <c r="B6" s="3"/>
      <c r="C6" s="3"/>
      <c r="D6" s="25" t="s">
        <v>107</v>
      </c>
      <c r="E6" s="358" t="s">
        <v>579</v>
      </c>
      <c r="F6" s="358"/>
      <c r="G6" s="358"/>
      <c r="H6" s="31"/>
      <c r="I6" s="31"/>
      <c r="J6" s="31"/>
      <c r="K6" s="31"/>
      <c r="L6" s="31"/>
      <c r="M6" s="31"/>
      <c r="N6" s="31"/>
      <c r="O6" s="31"/>
      <c r="P6" s="31"/>
      <c r="Q6" s="31"/>
      <c r="R6" s="31"/>
      <c r="S6" s="31"/>
    </row>
    <row r="7" spans="1:34" ht="27.75" customHeight="1" x14ac:dyDescent="0.2">
      <c r="A7" s="30"/>
      <c r="B7" s="3"/>
      <c r="C7" s="3"/>
      <c r="D7" s="57" t="s">
        <v>483</v>
      </c>
      <c r="E7" s="484" t="s">
        <v>1048</v>
      </c>
      <c r="F7" s="484"/>
      <c r="G7" s="484"/>
      <c r="H7" s="484"/>
      <c r="I7" s="484"/>
      <c r="J7" s="484"/>
      <c r="K7" s="484"/>
      <c r="L7" s="484"/>
      <c r="M7" s="31"/>
      <c r="N7" s="31"/>
      <c r="O7" s="31"/>
      <c r="P7" s="31"/>
      <c r="Q7" s="31"/>
      <c r="R7" s="31"/>
      <c r="S7" s="31"/>
    </row>
    <row r="8" spans="1:34" s="70" customFormat="1" ht="12.75" customHeight="1" x14ac:dyDescent="0.2">
      <c r="A8" s="30"/>
      <c r="B8" s="3"/>
      <c r="C8" s="3"/>
      <c r="D8" s="99"/>
      <c r="E8" s="99"/>
      <c r="F8" s="99"/>
      <c r="G8" s="99"/>
      <c r="H8" s="99"/>
      <c r="I8" s="99"/>
      <c r="J8" s="99"/>
      <c r="K8" s="99"/>
      <c r="L8" s="99"/>
      <c r="M8" s="31"/>
      <c r="N8" s="31"/>
      <c r="O8" s="31"/>
      <c r="P8" s="31"/>
      <c r="Q8" s="31"/>
      <c r="R8" s="31"/>
      <c r="S8" s="31"/>
    </row>
    <row r="9" spans="1:34" ht="45" customHeight="1" x14ac:dyDescent="0.25">
      <c r="A9" s="343" t="s">
        <v>220</v>
      </c>
      <c r="B9" s="343" t="s">
        <v>11</v>
      </c>
      <c r="C9" s="343" t="s">
        <v>444</v>
      </c>
      <c r="D9" s="344" t="s">
        <v>4</v>
      </c>
      <c r="E9" s="345"/>
      <c r="F9" s="345"/>
      <c r="G9" s="345"/>
      <c r="H9" s="345"/>
      <c r="I9" s="345"/>
      <c r="J9" s="346"/>
      <c r="K9" s="343" t="s">
        <v>1019</v>
      </c>
      <c r="L9" s="350" t="s">
        <v>5</v>
      </c>
      <c r="M9" s="350"/>
      <c r="N9" s="350"/>
      <c r="O9" s="350"/>
      <c r="P9" s="350"/>
      <c r="Q9" s="350"/>
      <c r="R9" s="350"/>
      <c r="S9" s="350"/>
      <c r="T9" s="350"/>
      <c r="U9" s="350"/>
      <c r="V9" s="351" t="s">
        <v>1323</v>
      </c>
      <c r="W9" s="352" t="s">
        <v>1324</v>
      </c>
      <c r="X9" s="352"/>
      <c r="Y9" s="352"/>
      <c r="Z9" s="352"/>
      <c r="AA9" s="352"/>
      <c r="AB9" s="352"/>
      <c r="AC9" s="352"/>
      <c r="AD9" s="353" t="s">
        <v>1232</v>
      </c>
      <c r="AE9" s="353"/>
      <c r="AF9" s="353"/>
      <c r="AG9" s="353"/>
      <c r="AH9" s="354" t="s">
        <v>2</v>
      </c>
    </row>
    <row r="10" spans="1:34" ht="15" customHeight="1" x14ac:dyDescent="0.25">
      <c r="A10" s="343"/>
      <c r="B10" s="343"/>
      <c r="C10" s="343"/>
      <c r="D10" s="347"/>
      <c r="E10" s="348"/>
      <c r="F10" s="348"/>
      <c r="G10" s="348"/>
      <c r="H10" s="348"/>
      <c r="I10" s="348"/>
      <c r="J10" s="349"/>
      <c r="K10" s="343"/>
      <c r="L10" s="350"/>
      <c r="M10" s="350"/>
      <c r="N10" s="350"/>
      <c r="O10" s="350"/>
      <c r="P10" s="350"/>
      <c r="Q10" s="350"/>
      <c r="R10" s="350"/>
      <c r="S10" s="350"/>
      <c r="T10" s="350"/>
      <c r="U10" s="350"/>
      <c r="V10" s="351"/>
      <c r="W10" s="355" t="s">
        <v>1325</v>
      </c>
      <c r="X10" s="355"/>
      <c r="Y10" s="355"/>
      <c r="Z10" s="355"/>
      <c r="AA10" s="355"/>
      <c r="AB10" s="355"/>
      <c r="AC10" s="355"/>
      <c r="AD10" s="356" t="s">
        <v>1326</v>
      </c>
      <c r="AE10" s="356"/>
      <c r="AF10" s="356" t="s">
        <v>1327</v>
      </c>
      <c r="AG10" s="356"/>
      <c r="AH10" s="354"/>
    </row>
    <row r="11" spans="1:34" ht="85.5" customHeight="1" x14ac:dyDescent="0.25">
      <c r="A11" s="343"/>
      <c r="B11" s="343"/>
      <c r="C11" s="343"/>
      <c r="D11" s="116" t="s">
        <v>6</v>
      </c>
      <c r="E11" s="116" t="s">
        <v>7</v>
      </c>
      <c r="F11" s="115" t="s">
        <v>9</v>
      </c>
      <c r="G11" s="115" t="s">
        <v>10</v>
      </c>
      <c r="H11" s="115" t="s">
        <v>0</v>
      </c>
      <c r="I11" s="115" t="s">
        <v>1233</v>
      </c>
      <c r="J11" s="94" t="s">
        <v>1328</v>
      </c>
      <c r="K11" s="343"/>
      <c r="L11" s="116" t="s">
        <v>8</v>
      </c>
      <c r="M11" s="116" t="s">
        <v>7</v>
      </c>
      <c r="N11" s="115" t="s">
        <v>1224</v>
      </c>
      <c r="O11" s="115" t="s">
        <v>0</v>
      </c>
      <c r="P11" s="115" t="s">
        <v>12</v>
      </c>
      <c r="Q11" s="115" t="s">
        <v>3</v>
      </c>
      <c r="R11" s="115" t="s">
        <v>485</v>
      </c>
      <c r="S11" s="115" t="s">
        <v>448</v>
      </c>
      <c r="T11" s="115" t="s">
        <v>1233</v>
      </c>
      <c r="U11" s="94" t="s">
        <v>1328</v>
      </c>
      <c r="V11" s="351"/>
      <c r="W11" s="95" t="s">
        <v>1329</v>
      </c>
      <c r="X11" s="95" t="s">
        <v>1234</v>
      </c>
      <c r="Y11" s="95" t="s">
        <v>1235</v>
      </c>
      <c r="Z11" s="95" t="s">
        <v>1236</v>
      </c>
      <c r="AA11" s="95" t="s">
        <v>1237</v>
      </c>
      <c r="AB11" s="95" t="s">
        <v>1238</v>
      </c>
      <c r="AC11" s="95" t="s">
        <v>1239</v>
      </c>
      <c r="AD11" s="96" t="s">
        <v>1240</v>
      </c>
      <c r="AE11" s="96" t="s">
        <v>480</v>
      </c>
      <c r="AF11" s="96" t="s">
        <v>1330</v>
      </c>
      <c r="AG11" s="96" t="s">
        <v>480</v>
      </c>
      <c r="AH11" s="354"/>
    </row>
    <row r="12" spans="1:34" s="4" customFormat="1" ht="24" x14ac:dyDescent="0.25">
      <c r="A12" s="474" t="s">
        <v>117</v>
      </c>
      <c r="B12" s="471" t="s">
        <v>699</v>
      </c>
      <c r="C12" s="260">
        <v>46</v>
      </c>
      <c r="D12" s="438" t="s">
        <v>111</v>
      </c>
      <c r="E12" s="438" t="s">
        <v>700</v>
      </c>
      <c r="F12" s="448">
        <v>25</v>
      </c>
      <c r="G12" s="448">
        <v>29</v>
      </c>
      <c r="H12" s="253" t="s">
        <v>445</v>
      </c>
      <c r="I12" s="448">
        <v>25</v>
      </c>
      <c r="J12" s="317">
        <v>26.5</v>
      </c>
      <c r="K12" s="314">
        <v>171</v>
      </c>
      <c r="L12" s="438" t="s">
        <v>701</v>
      </c>
      <c r="M12" s="467" t="s">
        <v>112</v>
      </c>
      <c r="N12" s="448" t="s">
        <v>1218</v>
      </c>
      <c r="O12" s="448" t="str">
        <f t="shared" ref="O12:O33" si="0">IF((R12-S12)=0,"MM",IF((R12-S12)&gt;0,"MR","MI"))</f>
        <v>MI</v>
      </c>
      <c r="P12" s="448" t="s">
        <v>451</v>
      </c>
      <c r="Q12" s="448">
        <v>0.15</v>
      </c>
      <c r="R12" s="448">
        <v>84</v>
      </c>
      <c r="S12" s="448">
        <v>89</v>
      </c>
      <c r="T12" s="448">
        <v>85</v>
      </c>
      <c r="U12" s="317">
        <v>86</v>
      </c>
      <c r="V12" s="135" t="s">
        <v>2191</v>
      </c>
      <c r="W12" s="319">
        <f>X12+Y12+Z12+AA12+AB12+AC12</f>
        <v>1000</v>
      </c>
      <c r="X12" s="319"/>
      <c r="Y12" s="319">
        <v>1000</v>
      </c>
      <c r="Z12" s="319"/>
      <c r="AA12" s="319"/>
      <c r="AB12" s="319"/>
      <c r="AC12" s="319"/>
      <c r="AD12" s="321"/>
      <c r="AE12" s="390"/>
      <c r="AF12" s="390"/>
      <c r="AG12" s="390"/>
      <c r="AH12" s="295" t="s">
        <v>482</v>
      </c>
    </row>
    <row r="13" spans="1:34" s="4" customFormat="1" ht="47.25" customHeight="1" x14ac:dyDescent="0.25">
      <c r="A13" s="474"/>
      <c r="B13" s="471"/>
      <c r="C13" s="260"/>
      <c r="D13" s="470"/>
      <c r="E13" s="470"/>
      <c r="F13" s="449"/>
      <c r="G13" s="449"/>
      <c r="H13" s="253"/>
      <c r="I13" s="449"/>
      <c r="J13" s="318"/>
      <c r="K13" s="315"/>
      <c r="L13" s="470"/>
      <c r="M13" s="468"/>
      <c r="N13" s="449"/>
      <c r="O13" s="449"/>
      <c r="P13" s="449"/>
      <c r="Q13" s="449"/>
      <c r="R13" s="449"/>
      <c r="S13" s="449"/>
      <c r="T13" s="449"/>
      <c r="U13" s="318"/>
      <c r="V13" s="136" t="s">
        <v>1877</v>
      </c>
      <c r="W13" s="320"/>
      <c r="X13" s="320"/>
      <c r="Y13" s="320"/>
      <c r="Z13" s="320"/>
      <c r="AA13" s="320"/>
      <c r="AB13" s="320"/>
      <c r="AC13" s="320"/>
      <c r="AD13" s="322"/>
      <c r="AE13" s="391"/>
      <c r="AF13" s="391"/>
      <c r="AG13" s="391"/>
      <c r="AH13" s="296"/>
    </row>
    <row r="14" spans="1:34" s="4" customFormat="1" ht="36" customHeight="1" x14ac:dyDescent="0.25">
      <c r="A14" s="474"/>
      <c r="B14" s="471"/>
      <c r="C14" s="260"/>
      <c r="D14" s="470"/>
      <c r="E14" s="470"/>
      <c r="F14" s="449"/>
      <c r="G14" s="449"/>
      <c r="H14" s="253"/>
      <c r="I14" s="449"/>
      <c r="J14" s="318"/>
      <c r="K14" s="314">
        <v>172</v>
      </c>
      <c r="L14" s="470"/>
      <c r="M14" s="467" t="s">
        <v>605</v>
      </c>
      <c r="N14" s="448" t="s">
        <v>1218</v>
      </c>
      <c r="O14" s="448" t="str">
        <f t="shared" si="0"/>
        <v>MI</v>
      </c>
      <c r="P14" s="448" t="s">
        <v>451</v>
      </c>
      <c r="Q14" s="448">
        <v>0.35</v>
      </c>
      <c r="R14" s="448">
        <v>30</v>
      </c>
      <c r="S14" s="448">
        <v>70</v>
      </c>
      <c r="T14" s="448">
        <v>40</v>
      </c>
      <c r="U14" s="317">
        <v>50</v>
      </c>
      <c r="V14" s="265" t="s">
        <v>1878</v>
      </c>
      <c r="W14" s="319">
        <f>X14+Y14+Z14+AA14+AB14+AC14</f>
        <v>36000</v>
      </c>
      <c r="X14" s="319"/>
      <c r="Y14" s="319">
        <v>36000</v>
      </c>
      <c r="Z14" s="319"/>
      <c r="AA14" s="319"/>
      <c r="AB14" s="319"/>
      <c r="AC14" s="319"/>
      <c r="AD14" s="322"/>
      <c r="AE14" s="390"/>
      <c r="AF14" s="390"/>
      <c r="AG14" s="390"/>
      <c r="AH14" s="296"/>
    </row>
    <row r="15" spans="1:34" s="4" customFormat="1" ht="20.100000000000001" customHeight="1" x14ac:dyDescent="0.25">
      <c r="A15" s="474"/>
      <c r="B15" s="471"/>
      <c r="C15" s="260"/>
      <c r="D15" s="470"/>
      <c r="E15" s="470"/>
      <c r="F15" s="449"/>
      <c r="G15" s="449"/>
      <c r="H15" s="253"/>
      <c r="I15" s="449"/>
      <c r="J15" s="318"/>
      <c r="K15" s="315"/>
      <c r="L15" s="470"/>
      <c r="M15" s="468"/>
      <c r="N15" s="449"/>
      <c r="O15" s="449"/>
      <c r="P15" s="449"/>
      <c r="Q15" s="449"/>
      <c r="R15" s="449"/>
      <c r="S15" s="449"/>
      <c r="T15" s="449"/>
      <c r="U15" s="318"/>
      <c r="V15" s="266"/>
      <c r="W15" s="320"/>
      <c r="X15" s="320"/>
      <c r="Y15" s="320"/>
      <c r="Z15" s="320"/>
      <c r="AA15" s="320"/>
      <c r="AB15" s="320"/>
      <c r="AC15" s="320"/>
      <c r="AD15" s="322"/>
      <c r="AE15" s="391"/>
      <c r="AF15" s="391"/>
      <c r="AG15" s="391"/>
      <c r="AH15" s="296"/>
    </row>
    <row r="16" spans="1:34" s="4" customFormat="1" ht="48" x14ac:dyDescent="0.25">
      <c r="A16" s="474"/>
      <c r="B16" s="471"/>
      <c r="C16" s="260"/>
      <c r="D16" s="470"/>
      <c r="E16" s="470"/>
      <c r="F16" s="449"/>
      <c r="G16" s="449"/>
      <c r="H16" s="253"/>
      <c r="I16" s="449"/>
      <c r="J16" s="318"/>
      <c r="K16" s="314">
        <v>173</v>
      </c>
      <c r="L16" s="470"/>
      <c r="M16" s="467" t="s">
        <v>113</v>
      </c>
      <c r="N16" s="448" t="s">
        <v>1218</v>
      </c>
      <c r="O16" s="448" t="str">
        <f>IF((R16-S16)=0,"MM",IF((R16-S16)&gt;0,"MR","MI"))</f>
        <v>MI</v>
      </c>
      <c r="P16" s="448" t="s">
        <v>452</v>
      </c>
      <c r="Q16" s="448">
        <v>0.15</v>
      </c>
      <c r="R16" s="448">
        <v>99</v>
      </c>
      <c r="S16" s="448">
        <v>100</v>
      </c>
      <c r="T16" s="448">
        <v>95</v>
      </c>
      <c r="U16" s="301">
        <v>1</v>
      </c>
      <c r="V16" s="149" t="s">
        <v>1879</v>
      </c>
      <c r="W16" s="319">
        <f>Y16</f>
        <v>75000</v>
      </c>
      <c r="X16" s="319"/>
      <c r="Y16" s="319">
        <v>75000</v>
      </c>
      <c r="Z16" s="319"/>
      <c r="AA16" s="319"/>
      <c r="AB16" s="319"/>
      <c r="AC16" s="319"/>
      <c r="AD16" s="322"/>
      <c r="AE16" s="390"/>
      <c r="AF16" s="390"/>
      <c r="AG16" s="390"/>
      <c r="AH16" s="296"/>
    </row>
    <row r="17" spans="1:34" s="4" customFormat="1" ht="48" x14ac:dyDescent="0.25">
      <c r="A17" s="474"/>
      <c r="B17" s="471"/>
      <c r="C17" s="260"/>
      <c r="D17" s="470"/>
      <c r="E17" s="470"/>
      <c r="F17" s="449"/>
      <c r="G17" s="449"/>
      <c r="H17" s="253"/>
      <c r="I17" s="449"/>
      <c r="J17" s="318"/>
      <c r="K17" s="315"/>
      <c r="L17" s="470"/>
      <c r="M17" s="468"/>
      <c r="N17" s="449"/>
      <c r="O17" s="449"/>
      <c r="P17" s="449"/>
      <c r="Q17" s="449"/>
      <c r="R17" s="449"/>
      <c r="S17" s="449"/>
      <c r="T17" s="449"/>
      <c r="U17" s="302"/>
      <c r="V17" s="149" t="s">
        <v>1642</v>
      </c>
      <c r="W17" s="320"/>
      <c r="X17" s="320"/>
      <c r="Y17" s="320"/>
      <c r="Z17" s="320"/>
      <c r="AA17" s="320"/>
      <c r="AB17" s="320"/>
      <c r="AC17" s="320"/>
      <c r="AD17" s="322"/>
      <c r="AE17" s="391"/>
      <c r="AF17" s="391"/>
      <c r="AG17" s="391"/>
      <c r="AH17" s="296"/>
    </row>
    <row r="18" spans="1:34" s="4" customFormat="1" ht="20.100000000000001" customHeight="1" x14ac:dyDescent="0.25">
      <c r="A18" s="474"/>
      <c r="B18" s="471"/>
      <c r="C18" s="260">
        <v>47</v>
      </c>
      <c r="D18" s="438" t="s">
        <v>34</v>
      </c>
      <c r="E18" s="438" t="s">
        <v>108</v>
      </c>
      <c r="F18" s="448">
        <v>0</v>
      </c>
      <c r="G18" s="295">
        <v>0</v>
      </c>
      <c r="H18" s="448" t="s">
        <v>446</v>
      </c>
      <c r="I18" s="448">
        <v>0</v>
      </c>
      <c r="J18" s="317">
        <v>0</v>
      </c>
      <c r="K18" s="314">
        <v>174</v>
      </c>
      <c r="L18" s="467" t="s">
        <v>109</v>
      </c>
      <c r="M18" s="467" t="s">
        <v>702</v>
      </c>
      <c r="N18" s="448" t="s">
        <v>1218</v>
      </c>
      <c r="O18" s="448" t="str">
        <f t="shared" si="0"/>
        <v>MI</v>
      </c>
      <c r="P18" s="448">
        <v>3</v>
      </c>
      <c r="Q18" s="448">
        <v>0.25</v>
      </c>
      <c r="R18" s="448">
        <v>88.9</v>
      </c>
      <c r="S18" s="448">
        <v>91</v>
      </c>
      <c r="T18" s="448">
        <v>89</v>
      </c>
      <c r="U18" s="317">
        <v>90</v>
      </c>
      <c r="V18" s="265" t="s">
        <v>1880</v>
      </c>
      <c r="W18" s="319">
        <f>Y18</f>
        <v>10000</v>
      </c>
      <c r="X18" s="319"/>
      <c r="Y18" s="319">
        <v>10000</v>
      </c>
      <c r="Z18" s="319"/>
      <c r="AA18" s="319"/>
      <c r="AB18" s="319"/>
      <c r="AC18" s="319"/>
      <c r="AD18" s="322"/>
      <c r="AE18" s="390"/>
      <c r="AF18" s="390"/>
      <c r="AG18" s="390"/>
      <c r="AH18" s="296"/>
    </row>
    <row r="19" spans="1:34" s="4" customFormat="1" ht="20.100000000000001" customHeight="1" x14ac:dyDescent="0.25">
      <c r="A19" s="474"/>
      <c r="B19" s="471"/>
      <c r="C19" s="260"/>
      <c r="D19" s="470"/>
      <c r="E19" s="470"/>
      <c r="F19" s="449"/>
      <c r="G19" s="296"/>
      <c r="H19" s="449"/>
      <c r="I19" s="449"/>
      <c r="J19" s="318"/>
      <c r="K19" s="315"/>
      <c r="L19" s="468"/>
      <c r="M19" s="468"/>
      <c r="N19" s="449"/>
      <c r="O19" s="449"/>
      <c r="P19" s="449"/>
      <c r="Q19" s="449"/>
      <c r="R19" s="449"/>
      <c r="S19" s="449"/>
      <c r="T19" s="449"/>
      <c r="U19" s="318"/>
      <c r="V19" s="266"/>
      <c r="W19" s="320"/>
      <c r="X19" s="320"/>
      <c r="Y19" s="320"/>
      <c r="Z19" s="320"/>
      <c r="AA19" s="320"/>
      <c r="AB19" s="320"/>
      <c r="AC19" s="320"/>
      <c r="AD19" s="322"/>
      <c r="AE19" s="391"/>
      <c r="AF19" s="391"/>
      <c r="AG19" s="391"/>
      <c r="AH19" s="296"/>
    </row>
    <row r="20" spans="1:34" s="4" customFormat="1" ht="20.100000000000001" customHeight="1" x14ac:dyDescent="0.25">
      <c r="A20" s="474"/>
      <c r="B20" s="471"/>
      <c r="C20" s="260"/>
      <c r="D20" s="470"/>
      <c r="E20" s="470"/>
      <c r="F20" s="449"/>
      <c r="G20" s="296"/>
      <c r="H20" s="449"/>
      <c r="I20" s="449"/>
      <c r="J20" s="318"/>
      <c r="K20" s="314">
        <v>175</v>
      </c>
      <c r="L20" s="467" t="s">
        <v>703</v>
      </c>
      <c r="M20" s="467" t="s">
        <v>110</v>
      </c>
      <c r="N20" s="448" t="s">
        <v>1218</v>
      </c>
      <c r="O20" s="448" t="str">
        <f>IF((R20-S20)=0,"MM",IF((R20-S20)&gt;0,"MR","MI"))</f>
        <v>MI</v>
      </c>
      <c r="P20" s="448">
        <v>3</v>
      </c>
      <c r="Q20" s="448">
        <v>0.15</v>
      </c>
      <c r="R20" s="448">
        <v>0</v>
      </c>
      <c r="S20" s="448">
        <v>100</v>
      </c>
      <c r="T20" s="448">
        <v>50</v>
      </c>
      <c r="U20" s="317">
        <v>55</v>
      </c>
      <c r="V20" s="438" t="s">
        <v>2116</v>
      </c>
      <c r="W20" s="319">
        <f>Y20</f>
        <v>30000</v>
      </c>
      <c r="X20" s="444"/>
      <c r="Y20" s="319">
        <v>30000</v>
      </c>
      <c r="Z20" s="444"/>
      <c r="AA20" s="444"/>
      <c r="AB20" s="444"/>
      <c r="AC20" s="444"/>
      <c r="AD20" s="322"/>
      <c r="AE20" s="390"/>
      <c r="AF20" s="390"/>
      <c r="AG20" s="390"/>
      <c r="AH20" s="296"/>
    </row>
    <row r="21" spans="1:34" s="4" customFormat="1" ht="20.100000000000001" customHeight="1" x14ac:dyDescent="0.25">
      <c r="A21" s="474"/>
      <c r="B21" s="471"/>
      <c r="C21" s="260"/>
      <c r="D21" s="470"/>
      <c r="E21" s="470"/>
      <c r="F21" s="449"/>
      <c r="G21" s="296"/>
      <c r="H21" s="449"/>
      <c r="I21" s="449"/>
      <c r="J21" s="318"/>
      <c r="K21" s="315"/>
      <c r="L21" s="468"/>
      <c r="M21" s="468"/>
      <c r="N21" s="449"/>
      <c r="O21" s="449"/>
      <c r="P21" s="449"/>
      <c r="Q21" s="449"/>
      <c r="R21" s="449"/>
      <c r="S21" s="449"/>
      <c r="T21" s="449"/>
      <c r="U21" s="318"/>
      <c r="V21" s="439"/>
      <c r="W21" s="320"/>
      <c r="X21" s="445"/>
      <c r="Y21" s="320"/>
      <c r="Z21" s="445"/>
      <c r="AA21" s="445"/>
      <c r="AB21" s="445"/>
      <c r="AC21" s="445"/>
      <c r="AD21" s="322"/>
      <c r="AE21" s="391"/>
      <c r="AF21" s="391"/>
      <c r="AG21" s="391"/>
      <c r="AH21" s="296"/>
    </row>
    <row r="22" spans="1:34" s="4" customFormat="1" ht="33" customHeight="1" x14ac:dyDescent="0.25">
      <c r="A22" s="474"/>
      <c r="B22" s="471"/>
      <c r="C22" s="260">
        <v>48</v>
      </c>
      <c r="D22" s="438" t="s">
        <v>704</v>
      </c>
      <c r="E22" s="438" t="s">
        <v>589</v>
      </c>
      <c r="F22" s="448">
        <v>98</v>
      </c>
      <c r="G22" s="295">
        <v>100</v>
      </c>
      <c r="H22" s="448" t="s">
        <v>445</v>
      </c>
      <c r="I22" s="448">
        <v>98</v>
      </c>
      <c r="J22" s="317">
        <v>99</v>
      </c>
      <c r="K22" s="314">
        <v>176</v>
      </c>
      <c r="L22" s="306" t="s">
        <v>114</v>
      </c>
      <c r="M22" s="306" t="s">
        <v>705</v>
      </c>
      <c r="N22" s="448" t="s">
        <v>1218</v>
      </c>
      <c r="O22" s="448" t="str">
        <f t="shared" si="0"/>
        <v>MI</v>
      </c>
      <c r="P22" s="448">
        <v>3</v>
      </c>
      <c r="Q22" s="448">
        <v>0.15</v>
      </c>
      <c r="R22" s="448">
        <v>0</v>
      </c>
      <c r="S22" s="448">
        <v>16</v>
      </c>
      <c r="T22" s="448">
        <v>85</v>
      </c>
      <c r="U22" s="317" t="s">
        <v>1644</v>
      </c>
      <c r="V22" s="265" t="s">
        <v>1643</v>
      </c>
      <c r="W22" s="319">
        <f>Y22</f>
        <v>1000</v>
      </c>
      <c r="X22" s="319"/>
      <c r="Y22" s="319">
        <v>1000</v>
      </c>
      <c r="Z22" s="319"/>
      <c r="AA22" s="319"/>
      <c r="AB22" s="319"/>
      <c r="AC22" s="319"/>
      <c r="AD22" s="322"/>
      <c r="AE22" s="390"/>
      <c r="AF22" s="390"/>
      <c r="AG22" s="390"/>
      <c r="AH22" s="296"/>
    </row>
    <row r="23" spans="1:34" s="4" customFormat="1" ht="20.100000000000001" customHeight="1" x14ac:dyDescent="0.25">
      <c r="A23" s="474"/>
      <c r="B23" s="471"/>
      <c r="C23" s="260"/>
      <c r="D23" s="470"/>
      <c r="E23" s="470"/>
      <c r="F23" s="449"/>
      <c r="G23" s="296"/>
      <c r="H23" s="449"/>
      <c r="I23" s="449"/>
      <c r="J23" s="318"/>
      <c r="K23" s="315"/>
      <c r="L23" s="316"/>
      <c r="M23" s="316"/>
      <c r="N23" s="449"/>
      <c r="O23" s="449"/>
      <c r="P23" s="449"/>
      <c r="Q23" s="449"/>
      <c r="R23" s="449"/>
      <c r="S23" s="449"/>
      <c r="T23" s="449"/>
      <c r="U23" s="318"/>
      <c r="V23" s="266"/>
      <c r="W23" s="320"/>
      <c r="X23" s="320"/>
      <c r="Y23" s="320"/>
      <c r="Z23" s="320"/>
      <c r="AA23" s="320"/>
      <c r="AB23" s="320"/>
      <c r="AC23" s="320"/>
      <c r="AD23" s="322"/>
      <c r="AE23" s="391"/>
      <c r="AF23" s="391"/>
      <c r="AG23" s="391"/>
      <c r="AH23" s="296"/>
    </row>
    <row r="24" spans="1:34" s="4" customFormat="1" ht="48" x14ac:dyDescent="0.25">
      <c r="A24" s="474"/>
      <c r="B24" s="471"/>
      <c r="C24" s="260"/>
      <c r="D24" s="470"/>
      <c r="E24" s="470"/>
      <c r="F24" s="449"/>
      <c r="G24" s="296"/>
      <c r="H24" s="449"/>
      <c r="I24" s="449"/>
      <c r="J24" s="318"/>
      <c r="K24" s="314">
        <v>177</v>
      </c>
      <c r="L24" s="446" t="s">
        <v>706</v>
      </c>
      <c r="M24" s="306" t="s">
        <v>707</v>
      </c>
      <c r="N24" s="448" t="s">
        <v>1218</v>
      </c>
      <c r="O24" s="448" t="str">
        <f>IF((R24-S24)=0,"MM",IF((R24-S24)&gt;0,"MR","MI"))</f>
        <v>MI</v>
      </c>
      <c r="P24" s="448" t="s">
        <v>453</v>
      </c>
      <c r="Q24" s="448">
        <v>0.25</v>
      </c>
      <c r="R24" s="448">
        <v>17</v>
      </c>
      <c r="S24" s="448">
        <v>21</v>
      </c>
      <c r="T24" s="448">
        <v>18</v>
      </c>
      <c r="U24" s="317">
        <v>19</v>
      </c>
      <c r="V24" s="149" t="s">
        <v>1645</v>
      </c>
      <c r="W24" s="319">
        <f>Y24</f>
        <v>15000</v>
      </c>
      <c r="X24" s="319"/>
      <c r="Y24" s="319">
        <v>15000</v>
      </c>
      <c r="Z24" s="319"/>
      <c r="AA24" s="319"/>
      <c r="AB24" s="319"/>
      <c r="AC24" s="319"/>
      <c r="AD24" s="322"/>
      <c r="AE24" s="390"/>
      <c r="AF24" s="390"/>
      <c r="AG24" s="390"/>
      <c r="AH24" s="296"/>
    </row>
    <row r="25" spans="1:34" s="4" customFormat="1" ht="48" x14ac:dyDescent="0.25">
      <c r="A25" s="474"/>
      <c r="B25" s="471"/>
      <c r="C25" s="260"/>
      <c r="D25" s="470"/>
      <c r="E25" s="470"/>
      <c r="F25" s="449"/>
      <c r="G25" s="296"/>
      <c r="H25" s="449"/>
      <c r="I25" s="449"/>
      <c r="J25" s="318"/>
      <c r="K25" s="315"/>
      <c r="L25" s="382"/>
      <c r="M25" s="382"/>
      <c r="N25" s="449"/>
      <c r="O25" s="449"/>
      <c r="P25" s="449"/>
      <c r="Q25" s="449"/>
      <c r="R25" s="449"/>
      <c r="S25" s="449"/>
      <c r="T25" s="449"/>
      <c r="U25" s="318"/>
      <c r="V25" s="149" t="s">
        <v>1881</v>
      </c>
      <c r="W25" s="320"/>
      <c r="X25" s="320"/>
      <c r="Y25" s="320"/>
      <c r="Z25" s="320"/>
      <c r="AA25" s="320"/>
      <c r="AB25" s="320"/>
      <c r="AC25" s="320"/>
      <c r="AD25" s="322"/>
      <c r="AE25" s="391"/>
      <c r="AF25" s="391"/>
      <c r="AG25" s="391"/>
      <c r="AH25" s="296"/>
    </row>
    <row r="26" spans="1:34" s="4" customFormat="1" ht="36" x14ac:dyDescent="0.25">
      <c r="A26" s="474"/>
      <c r="B26" s="471"/>
      <c r="C26" s="260">
        <v>49</v>
      </c>
      <c r="D26" s="470" t="s">
        <v>590</v>
      </c>
      <c r="E26" s="470" t="s">
        <v>591</v>
      </c>
      <c r="F26" s="253">
        <v>30</v>
      </c>
      <c r="G26" s="262">
        <v>50</v>
      </c>
      <c r="H26" s="448" t="s">
        <v>445</v>
      </c>
      <c r="I26" s="448">
        <v>33</v>
      </c>
      <c r="J26" s="317">
        <v>40</v>
      </c>
      <c r="K26" s="314">
        <v>178</v>
      </c>
      <c r="L26" s="446" t="s">
        <v>708</v>
      </c>
      <c r="M26" s="306" t="s">
        <v>116</v>
      </c>
      <c r="N26" s="448" t="s">
        <v>1218</v>
      </c>
      <c r="O26" s="448" t="str">
        <f t="shared" si="0"/>
        <v>MI</v>
      </c>
      <c r="P26" s="448">
        <v>3</v>
      </c>
      <c r="Q26" s="448">
        <v>0.15</v>
      </c>
      <c r="R26" s="448">
        <v>77</v>
      </c>
      <c r="S26" s="448">
        <v>80</v>
      </c>
      <c r="T26" s="448">
        <v>77</v>
      </c>
      <c r="U26" s="317">
        <v>78</v>
      </c>
      <c r="V26" s="159" t="s">
        <v>2117</v>
      </c>
      <c r="W26" s="319">
        <f>Y26</f>
        <v>2952661</v>
      </c>
      <c r="X26" s="319"/>
      <c r="Y26" s="319">
        <v>2952661</v>
      </c>
      <c r="Z26" s="319"/>
      <c r="AA26" s="319"/>
      <c r="AB26" s="319"/>
      <c r="AC26" s="319"/>
      <c r="AD26" s="322"/>
      <c r="AE26" s="390"/>
      <c r="AF26" s="390"/>
      <c r="AG26" s="390"/>
      <c r="AH26" s="296"/>
    </row>
    <row r="27" spans="1:34" s="4" customFormat="1" ht="36" x14ac:dyDescent="0.25">
      <c r="A27" s="474"/>
      <c r="B27" s="471"/>
      <c r="C27" s="260"/>
      <c r="D27" s="470"/>
      <c r="E27" s="470"/>
      <c r="F27" s="253"/>
      <c r="G27" s="262"/>
      <c r="H27" s="449"/>
      <c r="I27" s="449"/>
      <c r="J27" s="318"/>
      <c r="K27" s="315"/>
      <c r="L27" s="447"/>
      <c r="M27" s="316"/>
      <c r="N27" s="449"/>
      <c r="O27" s="449"/>
      <c r="P27" s="449"/>
      <c r="Q27" s="449"/>
      <c r="R27" s="449"/>
      <c r="S27" s="449"/>
      <c r="T27" s="449"/>
      <c r="U27" s="318"/>
      <c r="V27" s="157" t="s">
        <v>2118</v>
      </c>
      <c r="W27" s="320"/>
      <c r="X27" s="320"/>
      <c r="Y27" s="320"/>
      <c r="Z27" s="320"/>
      <c r="AA27" s="320"/>
      <c r="AB27" s="320"/>
      <c r="AC27" s="320"/>
      <c r="AD27" s="322"/>
      <c r="AE27" s="391"/>
      <c r="AF27" s="391"/>
      <c r="AG27" s="391"/>
      <c r="AH27" s="296"/>
    </row>
    <row r="28" spans="1:34" s="4" customFormat="1" ht="20.100000000000001" customHeight="1" x14ac:dyDescent="0.25">
      <c r="A28" s="474"/>
      <c r="B28" s="471"/>
      <c r="C28" s="260"/>
      <c r="D28" s="470"/>
      <c r="E28" s="470"/>
      <c r="F28" s="253"/>
      <c r="G28" s="262"/>
      <c r="H28" s="449"/>
      <c r="I28" s="449"/>
      <c r="J28" s="318"/>
      <c r="K28" s="314">
        <v>179</v>
      </c>
      <c r="L28" s="446" t="s">
        <v>606</v>
      </c>
      <c r="M28" s="306" t="s">
        <v>115</v>
      </c>
      <c r="N28" s="448" t="s">
        <v>1218</v>
      </c>
      <c r="O28" s="448" t="str">
        <f>IF((R28-S28)=0,"MM",IF((R28-S28)&gt;0,"MR","MI"))</f>
        <v>MI</v>
      </c>
      <c r="P28" s="448">
        <v>3</v>
      </c>
      <c r="Q28" s="448">
        <v>0.15</v>
      </c>
      <c r="R28" s="448">
        <v>99</v>
      </c>
      <c r="S28" s="448">
        <v>100</v>
      </c>
      <c r="T28" s="448">
        <v>99</v>
      </c>
      <c r="U28" s="317">
        <v>100</v>
      </c>
      <c r="V28" s="265" t="s">
        <v>1646</v>
      </c>
      <c r="W28" s="319">
        <f>Y28</f>
        <v>44500</v>
      </c>
      <c r="X28" s="319"/>
      <c r="Y28" s="319">
        <v>44500</v>
      </c>
      <c r="Z28" s="319"/>
      <c r="AA28" s="319"/>
      <c r="AB28" s="319"/>
      <c r="AC28" s="319"/>
      <c r="AD28" s="322"/>
      <c r="AE28" s="390"/>
      <c r="AF28" s="390"/>
      <c r="AG28" s="390"/>
      <c r="AH28" s="296"/>
    </row>
    <row r="29" spans="1:34" s="4" customFormat="1" ht="39" customHeight="1" x14ac:dyDescent="0.25">
      <c r="A29" s="474"/>
      <c r="B29" s="471"/>
      <c r="C29" s="260"/>
      <c r="D29" s="470"/>
      <c r="E29" s="470"/>
      <c r="F29" s="253"/>
      <c r="G29" s="262"/>
      <c r="H29" s="449"/>
      <c r="I29" s="449"/>
      <c r="J29" s="318"/>
      <c r="K29" s="315"/>
      <c r="L29" s="447"/>
      <c r="M29" s="316"/>
      <c r="N29" s="449"/>
      <c r="O29" s="449"/>
      <c r="P29" s="449"/>
      <c r="Q29" s="449"/>
      <c r="R29" s="449"/>
      <c r="S29" s="449"/>
      <c r="T29" s="449"/>
      <c r="U29" s="318"/>
      <c r="V29" s="266"/>
      <c r="W29" s="320"/>
      <c r="X29" s="320"/>
      <c r="Y29" s="320"/>
      <c r="Z29" s="320"/>
      <c r="AA29" s="320"/>
      <c r="AB29" s="320"/>
      <c r="AC29" s="320"/>
      <c r="AD29" s="322"/>
      <c r="AE29" s="391"/>
      <c r="AF29" s="391"/>
      <c r="AG29" s="391"/>
      <c r="AH29" s="296"/>
    </row>
    <row r="30" spans="1:34" ht="36" x14ac:dyDescent="0.25">
      <c r="A30" s="474" t="s">
        <v>118</v>
      </c>
      <c r="B30" s="265" t="s">
        <v>709</v>
      </c>
      <c r="C30" s="260">
        <v>50</v>
      </c>
      <c r="D30" s="472" t="s">
        <v>710</v>
      </c>
      <c r="E30" s="472" t="s">
        <v>581</v>
      </c>
      <c r="F30" s="448" t="s">
        <v>604</v>
      </c>
      <c r="G30" s="448">
        <v>66.099999999999994</v>
      </c>
      <c r="H30" s="448" t="s">
        <v>446</v>
      </c>
      <c r="I30" s="448">
        <v>66.099999999999994</v>
      </c>
      <c r="J30" s="317">
        <v>66.099999999999994</v>
      </c>
      <c r="K30" s="314">
        <v>180</v>
      </c>
      <c r="L30" s="446" t="s">
        <v>711</v>
      </c>
      <c r="M30" s="306" t="s">
        <v>582</v>
      </c>
      <c r="N30" s="448" t="s">
        <v>1218</v>
      </c>
      <c r="O30" s="448" t="str">
        <f t="shared" si="0"/>
        <v>MI</v>
      </c>
      <c r="P30" s="448">
        <v>3</v>
      </c>
      <c r="Q30" s="448">
        <v>0.05</v>
      </c>
      <c r="R30" s="295">
        <v>0</v>
      </c>
      <c r="S30" s="448">
        <v>12</v>
      </c>
      <c r="T30" s="295">
        <v>3</v>
      </c>
      <c r="U30" s="317" t="s">
        <v>2120</v>
      </c>
      <c r="V30" s="138" t="s">
        <v>2192</v>
      </c>
      <c r="W30" s="319">
        <f>Y30+AC30</f>
        <v>50060</v>
      </c>
      <c r="X30" s="319"/>
      <c r="Y30" s="319">
        <v>29660</v>
      </c>
      <c r="Z30" s="319"/>
      <c r="AA30" s="319"/>
      <c r="AB30" s="319"/>
      <c r="AC30" s="319">
        <v>20400</v>
      </c>
      <c r="AD30" s="258"/>
      <c r="AE30" s="390"/>
      <c r="AF30" s="390"/>
      <c r="AG30" s="390"/>
      <c r="AH30" s="262" t="s">
        <v>482</v>
      </c>
    </row>
    <row r="31" spans="1:34" s="70" customFormat="1" ht="69.75" customHeight="1" x14ac:dyDescent="0.25">
      <c r="A31" s="474"/>
      <c r="B31" s="294"/>
      <c r="C31" s="260"/>
      <c r="D31" s="473"/>
      <c r="E31" s="473"/>
      <c r="F31" s="449"/>
      <c r="G31" s="449"/>
      <c r="H31" s="449"/>
      <c r="I31" s="449"/>
      <c r="J31" s="318"/>
      <c r="K31" s="315"/>
      <c r="L31" s="447"/>
      <c r="M31" s="316"/>
      <c r="N31" s="449"/>
      <c r="O31" s="449"/>
      <c r="P31" s="449"/>
      <c r="Q31" s="449"/>
      <c r="R31" s="296"/>
      <c r="S31" s="449"/>
      <c r="T31" s="296"/>
      <c r="U31" s="318"/>
      <c r="V31" s="158" t="s">
        <v>1647</v>
      </c>
      <c r="W31" s="320"/>
      <c r="X31" s="320"/>
      <c r="Y31" s="320"/>
      <c r="Z31" s="320"/>
      <c r="AA31" s="320"/>
      <c r="AB31" s="320"/>
      <c r="AC31" s="320"/>
      <c r="AD31" s="258"/>
      <c r="AE31" s="391"/>
      <c r="AF31" s="391"/>
      <c r="AG31" s="391"/>
      <c r="AH31" s="262"/>
    </row>
    <row r="32" spans="1:34" s="70" customFormat="1" ht="33.75" customHeight="1" x14ac:dyDescent="0.25">
      <c r="A32" s="474"/>
      <c r="B32" s="294"/>
      <c r="C32" s="260"/>
      <c r="D32" s="473"/>
      <c r="E32" s="473"/>
      <c r="F32" s="449"/>
      <c r="G32" s="449"/>
      <c r="H32" s="449"/>
      <c r="I32" s="449"/>
      <c r="J32" s="318"/>
      <c r="K32" s="315"/>
      <c r="L32" s="447"/>
      <c r="M32" s="316"/>
      <c r="N32" s="449"/>
      <c r="O32" s="449"/>
      <c r="P32" s="449"/>
      <c r="Q32" s="449"/>
      <c r="R32" s="296"/>
      <c r="S32" s="449"/>
      <c r="T32" s="296"/>
      <c r="U32" s="318"/>
      <c r="V32" s="159" t="s">
        <v>2119</v>
      </c>
      <c r="W32" s="320"/>
      <c r="X32" s="320"/>
      <c r="Y32" s="320"/>
      <c r="Z32" s="320"/>
      <c r="AA32" s="320"/>
      <c r="AB32" s="320"/>
      <c r="AC32" s="320"/>
      <c r="AD32" s="258"/>
      <c r="AE32" s="391"/>
      <c r="AF32" s="391"/>
      <c r="AG32" s="391"/>
      <c r="AH32" s="262"/>
    </row>
    <row r="33" spans="1:34" ht="33" customHeight="1" x14ac:dyDescent="0.25">
      <c r="A33" s="474"/>
      <c r="B33" s="294"/>
      <c r="C33" s="260"/>
      <c r="D33" s="473"/>
      <c r="E33" s="473"/>
      <c r="F33" s="449"/>
      <c r="G33" s="449"/>
      <c r="H33" s="449"/>
      <c r="I33" s="449"/>
      <c r="J33" s="318"/>
      <c r="K33" s="314">
        <v>181</v>
      </c>
      <c r="L33" s="446" t="s">
        <v>712</v>
      </c>
      <c r="M33" s="306" t="s">
        <v>713</v>
      </c>
      <c r="N33" s="448" t="s">
        <v>1218</v>
      </c>
      <c r="O33" s="448" t="str">
        <f t="shared" si="0"/>
        <v>MI</v>
      </c>
      <c r="P33" s="448">
        <v>3</v>
      </c>
      <c r="Q33" s="448">
        <v>0.15</v>
      </c>
      <c r="R33" s="295">
        <v>0</v>
      </c>
      <c r="S33" s="448">
        <v>12</v>
      </c>
      <c r="T33" s="295">
        <v>3</v>
      </c>
      <c r="U33" s="317" t="s">
        <v>2122</v>
      </c>
      <c r="V33" s="446" t="s">
        <v>2121</v>
      </c>
      <c r="W33" s="319">
        <f>Y33</f>
        <v>86776</v>
      </c>
      <c r="X33" s="319"/>
      <c r="Y33" s="319">
        <v>86776</v>
      </c>
      <c r="Z33" s="319"/>
      <c r="AA33" s="319"/>
      <c r="AB33" s="319"/>
      <c r="AC33" s="319"/>
      <c r="AD33" s="258"/>
      <c r="AE33" s="390"/>
      <c r="AF33" s="390"/>
      <c r="AG33" s="390"/>
      <c r="AH33" s="262"/>
    </row>
    <row r="34" spans="1:34" s="70" customFormat="1" ht="12.75" customHeight="1" x14ac:dyDescent="0.25">
      <c r="A34" s="474"/>
      <c r="B34" s="294"/>
      <c r="C34" s="260"/>
      <c r="D34" s="473"/>
      <c r="E34" s="473"/>
      <c r="F34" s="449"/>
      <c r="G34" s="449"/>
      <c r="H34" s="449"/>
      <c r="I34" s="449"/>
      <c r="J34" s="318"/>
      <c r="K34" s="315"/>
      <c r="L34" s="447"/>
      <c r="M34" s="316"/>
      <c r="N34" s="449"/>
      <c r="O34" s="449"/>
      <c r="P34" s="449"/>
      <c r="Q34" s="449"/>
      <c r="R34" s="296"/>
      <c r="S34" s="449"/>
      <c r="T34" s="296"/>
      <c r="U34" s="318"/>
      <c r="V34" s="475"/>
      <c r="W34" s="320"/>
      <c r="X34" s="320"/>
      <c r="Y34" s="320"/>
      <c r="Z34" s="320"/>
      <c r="AA34" s="320"/>
      <c r="AB34" s="320"/>
      <c r="AC34" s="320"/>
      <c r="AD34" s="258"/>
      <c r="AE34" s="391"/>
      <c r="AF34" s="391"/>
      <c r="AG34" s="391"/>
      <c r="AH34" s="262"/>
    </row>
    <row r="35" spans="1:34" ht="40.5" customHeight="1" x14ac:dyDescent="0.25">
      <c r="A35" s="474"/>
      <c r="B35" s="294"/>
      <c r="C35" s="260"/>
      <c r="D35" s="473"/>
      <c r="E35" s="473"/>
      <c r="F35" s="449"/>
      <c r="G35" s="449"/>
      <c r="H35" s="449"/>
      <c r="I35" s="449"/>
      <c r="J35" s="318"/>
      <c r="K35" s="314">
        <v>182</v>
      </c>
      <c r="L35" s="446" t="s">
        <v>714</v>
      </c>
      <c r="M35" s="306" t="s">
        <v>715</v>
      </c>
      <c r="N35" s="448" t="s">
        <v>1218</v>
      </c>
      <c r="O35" s="448" t="s">
        <v>445</v>
      </c>
      <c r="P35" s="448">
        <v>3</v>
      </c>
      <c r="Q35" s="448">
        <v>0.35</v>
      </c>
      <c r="R35" s="295">
        <v>44</v>
      </c>
      <c r="S35" s="448" t="s">
        <v>583</v>
      </c>
      <c r="T35" s="295" t="s">
        <v>584</v>
      </c>
      <c r="U35" s="317" t="s">
        <v>2124</v>
      </c>
      <c r="V35" s="446" t="s">
        <v>2123</v>
      </c>
      <c r="W35" s="319">
        <f>Y35</f>
        <v>6147</v>
      </c>
      <c r="X35" s="319"/>
      <c r="Y35" s="319">
        <v>6147</v>
      </c>
      <c r="Z35" s="319"/>
      <c r="AA35" s="319"/>
      <c r="AB35" s="319"/>
      <c r="AC35" s="319"/>
      <c r="AD35" s="258"/>
      <c r="AE35" s="390"/>
      <c r="AF35" s="390"/>
      <c r="AG35" s="390"/>
      <c r="AH35" s="262"/>
    </row>
    <row r="36" spans="1:34" s="70" customFormat="1" ht="16.5" customHeight="1" x14ac:dyDescent="0.25">
      <c r="A36" s="474"/>
      <c r="B36" s="294"/>
      <c r="C36" s="260"/>
      <c r="D36" s="473"/>
      <c r="E36" s="473"/>
      <c r="F36" s="449"/>
      <c r="G36" s="449"/>
      <c r="H36" s="449"/>
      <c r="I36" s="449"/>
      <c r="J36" s="318"/>
      <c r="K36" s="454"/>
      <c r="L36" s="475"/>
      <c r="M36" s="307"/>
      <c r="N36" s="455"/>
      <c r="O36" s="455"/>
      <c r="P36" s="455"/>
      <c r="Q36" s="455"/>
      <c r="R36" s="394"/>
      <c r="S36" s="455"/>
      <c r="T36" s="394"/>
      <c r="U36" s="363"/>
      <c r="V36" s="475"/>
      <c r="W36" s="362"/>
      <c r="X36" s="362"/>
      <c r="Y36" s="362"/>
      <c r="Z36" s="362"/>
      <c r="AA36" s="362"/>
      <c r="AB36" s="362"/>
      <c r="AC36" s="362"/>
      <c r="AD36" s="258"/>
      <c r="AE36" s="477"/>
      <c r="AF36" s="477"/>
      <c r="AG36" s="477"/>
      <c r="AH36" s="262"/>
    </row>
    <row r="37" spans="1:34" ht="26.25" customHeight="1" x14ac:dyDescent="0.25">
      <c r="A37" s="474"/>
      <c r="B37" s="294"/>
      <c r="C37" s="260"/>
      <c r="D37" s="473"/>
      <c r="E37" s="473"/>
      <c r="F37" s="449"/>
      <c r="G37" s="449"/>
      <c r="H37" s="449"/>
      <c r="I37" s="449"/>
      <c r="J37" s="318"/>
      <c r="K37" s="314">
        <v>183</v>
      </c>
      <c r="L37" s="446" t="s">
        <v>714</v>
      </c>
      <c r="M37" s="306" t="s">
        <v>716</v>
      </c>
      <c r="N37" s="448" t="s">
        <v>1218</v>
      </c>
      <c r="O37" s="448" t="s">
        <v>445</v>
      </c>
      <c r="P37" s="448">
        <v>3</v>
      </c>
      <c r="Q37" s="448">
        <v>0.05</v>
      </c>
      <c r="R37" s="295">
        <v>32</v>
      </c>
      <c r="S37" s="448" t="s">
        <v>585</v>
      </c>
      <c r="T37" s="295" t="s">
        <v>1316</v>
      </c>
      <c r="U37" s="317" t="s">
        <v>1648</v>
      </c>
      <c r="V37" s="265" t="s">
        <v>2127</v>
      </c>
      <c r="W37" s="319">
        <f>Y37</f>
        <v>3073</v>
      </c>
      <c r="X37" s="319"/>
      <c r="Y37" s="319">
        <v>3073</v>
      </c>
      <c r="Z37" s="319"/>
      <c r="AA37" s="319"/>
      <c r="AB37" s="319"/>
      <c r="AC37" s="319"/>
      <c r="AD37" s="258"/>
      <c r="AE37" s="390"/>
      <c r="AF37" s="390"/>
      <c r="AG37" s="390"/>
      <c r="AH37" s="262"/>
    </row>
    <row r="38" spans="1:34" s="70" customFormat="1" ht="18.75" customHeight="1" x14ac:dyDescent="0.25">
      <c r="A38" s="474"/>
      <c r="B38" s="294"/>
      <c r="C38" s="260"/>
      <c r="D38" s="473"/>
      <c r="E38" s="473"/>
      <c r="F38" s="449"/>
      <c r="G38" s="449"/>
      <c r="H38" s="449"/>
      <c r="I38" s="449"/>
      <c r="J38" s="318"/>
      <c r="K38" s="315"/>
      <c r="L38" s="447"/>
      <c r="M38" s="316"/>
      <c r="N38" s="449"/>
      <c r="O38" s="449"/>
      <c r="P38" s="449"/>
      <c r="Q38" s="449"/>
      <c r="R38" s="296"/>
      <c r="S38" s="449"/>
      <c r="T38" s="296"/>
      <c r="U38" s="318"/>
      <c r="V38" s="266"/>
      <c r="W38" s="320"/>
      <c r="X38" s="320"/>
      <c r="Y38" s="320"/>
      <c r="Z38" s="320"/>
      <c r="AA38" s="320"/>
      <c r="AB38" s="320"/>
      <c r="AC38" s="320"/>
      <c r="AD38" s="258"/>
      <c r="AE38" s="391"/>
      <c r="AF38" s="391"/>
      <c r="AG38" s="391"/>
      <c r="AH38" s="262"/>
    </row>
    <row r="39" spans="1:34" s="70" customFormat="1" ht="35.25" customHeight="1" x14ac:dyDescent="0.25">
      <c r="A39" s="474"/>
      <c r="B39" s="294"/>
      <c r="C39" s="260"/>
      <c r="D39" s="473"/>
      <c r="E39" s="473"/>
      <c r="F39" s="449"/>
      <c r="G39" s="449"/>
      <c r="H39" s="449"/>
      <c r="I39" s="449"/>
      <c r="J39" s="318"/>
      <c r="K39" s="314">
        <v>184</v>
      </c>
      <c r="L39" s="446" t="s">
        <v>714</v>
      </c>
      <c r="M39" s="306" t="s">
        <v>717</v>
      </c>
      <c r="N39" s="448" t="s">
        <v>1218</v>
      </c>
      <c r="O39" s="448" t="s">
        <v>445</v>
      </c>
      <c r="P39" s="448">
        <v>3</v>
      </c>
      <c r="Q39" s="448">
        <v>0.05</v>
      </c>
      <c r="R39" s="295">
        <v>32</v>
      </c>
      <c r="S39" s="448" t="s">
        <v>585</v>
      </c>
      <c r="T39" s="295" t="s">
        <v>1316</v>
      </c>
      <c r="U39" s="317" t="s">
        <v>1649</v>
      </c>
      <c r="V39" s="265" t="s">
        <v>2125</v>
      </c>
      <c r="W39" s="319">
        <f>Y39</f>
        <v>3073</v>
      </c>
      <c r="X39" s="319"/>
      <c r="Y39" s="319">
        <v>3073</v>
      </c>
      <c r="Z39" s="319"/>
      <c r="AA39" s="319"/>
      <c r="AB39" s="319"/>
      <c r="AC39" s="319"/>
      <c r="AD39" s="258"/>
      <c r="AE39" s="390"/>
      <c r="AF39" s="390"/>
      <c r="AG39" s="390"/>
      <c r="AH39" s="262"/>
    </row>
    <row r="40" spans="1:34" s="70" customFormat="1" ht="20.100000000000001" customHeight="1" x14ac:dyDescent="0.25">
      <c r="A40" s="474"/>
      <c r="B40" s="294"/>
      <c r="C40" s="260"/>
      <c r="D40" s="473"/>
      <c r="E40" s="473"/>
      <c r="F40" s="449"/>
      <c r="G40" s="449"/>
      <c r="H40" s="449"/>
      <c r="I40" s="449"/>
      <c r="J40" s="318"/>
      <c r="K40" s="315"/>
      <c r="L40" s="447"/>
      <c r="M40" s="316"/>
      <c r="N40" s="449"/>
      <c r="O40" s="449"/>
      <c r="P40" s="449"/>
      <c r="Q40" s="449"/>
      <c r="R40" s="296"/>
      <c r="S40" s="449"/>
      <c r="T40" s="296"/>
      <c r="U40" s="318"/>
      <c r="V40" s="266"/>
      <c r="W40" s="320"/>
      <c r="X40" s="320"/>
      <c r="Y40" s="320"/>
      <c r="Z40" s="320"/>
      <c r="AA40" s="320"/>
      <c r="AB40" s="320"/>
      <c r="AC40" s="320"/>
      <c r="AD40" s="258"/>
      <c r="AE40" s="391"/>
      <c r="AF40" s="391"/>
      <c r="AG40" s="391"/>
      <c r="AH40" s="262"/>
    </row>
    <row r="41" spans="1:34" ht="41.25" customHeight="1" x14ac:dyDescent="0.25">
      <c r="A41" s="474"/>
      <c r="B41" s="294"/>
      <c r="C41" s="314">
        <v>51</v>
      </c>
      <c r="D41" s="467" t="s">
        <v>592</v>
      </c>
      <c r="E41" s="467" t="s">
        <v>119</v>
      </c>
      <c r="F41" s="448">
        <v>16.8</v>
      </c>
      <c r="G41" s="448">
        <v>16.8</v>
      </c>
      <c r="H41" s="448" t="s">
        <v>446</v>
      </c>
      <c r="I41" s="448">
        <v>16.8</v>
      </c>
      <c r="J41" s="317">
        <v>16.8</v>
      </c>
      <c r="K41" s="314">
        <v>185</v>
      </c>
      <c r="L41" s="446" t="s">
        <v>718</v>
      </c>
      <c r="M41" s="306" t="s">
        <v>120</v>
      </c>
      <c r="N41" s="448" t="s">
        <v>1218</v>
      </c>
      <c r="O41" s="448" t="str">
        <f t="shared" ref="O41:O149" si="1">IF((R41-S41)=0,"MM",IF((R41-S41)&gt;0,"MR","MI"))</f>
        <v>MI</v>
      </c>
      <c r="P41" s="448">
        <v>3</v>
      </c>
      <c r="Q41" s="448">
        <v>0.25</v>
      </c>
      <c r="R41" s="295">
        <v>0</v>
      </c>
      <c r="S41" s="448">
        <v>12</v>
      </c>
      <c r="T41" s="295">
        <v>3</v>
      </c>
      <c r="U41" s="317" t="s">
        <v>2120</v>
      </c>
      <c r="V41" s="265" t="s">
        <v>2126</v>
      </c>
      <c r="W41" s="319">
        <f>Y41</f>
        <v>20381</v>
      </c>
      <c r="X41" s="319"/>
      <c r="Y41" s="319">
        <v>20381</v>
      </c>
      <c r="Z41" s="319"/>
      <c r="AA41" s="319"/>
      <c r="AB41" s="319"/>
      <c r="AC41" s="319"/>
      <c r="AD41" s="258"/>
      <c r="AE41" s="390"/>
      <c r="AF41" s="390"/>
      <c r="AG41" s="390"/>
      <c r="AH41" s="262"/>
    </row>
    <row r="42" spans="1:34" s="70" customFormat="1" ht="20.100000000000001" customHeight="1" x14ac:dyDescent="0.25">
      <c r="A42" s="474"/>
      <c r="B42" s="294"/>
      <c r="C42" s="315"/>
      <c r="D42" s="468"/>
      <c r="E42" s="468"/>
      <c r="F42" s="449"/>
      <c r="G42" s="449"/>
      <c r="H42" s="449"/>
      <c r="I42" s="449"/>
      <c r="J42" s="318"/>
      <c r="K42" s="315"/>
      <c r="L42" s="447"/>
      <c r="M42" s="316"/>
      <c r="N42" s="449"/>
      <c r="O42" s="449"/>
      <c r="P42" s="449"/>
      <c r="Q42" s="449"/>
      <c r="R42" s="296"/>
      <c r="S42" s="449"/>
      <c r="T42" s="296"/>
      <c r="U42" s="318"/>
      <c r="V42" s="266"/>
      <c r="W42" s="320"/>
      <c r="X42" s="320"/>
      <c r="Y42" s="320"/>
      <c r="Z42" s="320"/>
      <c r="AA42" s="320"/>
      <c r="AB42" s="320"/>
      <c r="AC42" s="320"/>
      <c r="AD42" s="258"/>
      <c r="AE42" s="391"/>
      <c r="AF42" s="391"/>
      <c r="AG42" s="391"/>
      <c r="AH42" s="262"/>
    </row>
    <row r="43" spans="1:34" x14ac:dyDescent="0.25">
      <c r="A43" s="474"/>
      <c r="B43" s="294"/>
      <c r="C43" s="314">
        <v>52</v>
      </c>
      <c r="D43" s="467" t="s">
        <v>121</v>
      </c>
      <c r="E43" s="467" t="s">
        <v>122</v>
      </c>
      <c r="F43" s="448" t="s">
        <v>125</v>
      </c>
      <c r="G43" s="448" t="s">
        <v>123</v>
      </c>
      <c r="H43" s="448" t="s">
        <v>447</v>
      </c>
      <c r="I43" s="448">
        <v>7.6</v>
      </c>
      <c r="J43" s="317">
        <v>7.6</v>
      </c>
      <c r="K43" s="314">
        <v>186</v>
      </c>
      <c r="L43" s="467" t="s">
        <v>718</v>
      </c>
      <c r="M43" s="306" t="s">
        <v>1301</v>
      </c>
      <c r="N43" s="448" t="s">
        <v>1218</v>
      </c>
      <c r="O43" s="448" t="str">
        <f>IF((R43-S43)=0,"MM",IF((R43-S43)&gt;0,"MR","MI"))</f>
        <v>MI</v>
      </c>
      <c r="P43" s="448">
        <v>3</v>
      </c>
      <c r="Q43" s="448">
        <v>0.05</v>
      </c>
      <c r="R43" s="295">
        <v>0</v>
      </c>
      <c r="S43" s="448">
        <v>12</v>
      </c>
      <c r="T43" s="295">
        <v>3</v>
      </c>
      <c r="U43" s="317" t="s">
        <v>2120</v>
      </c>
      <c r="V43" s="159" t="s">
        <v>1650</v>
      </c>
      <c r="W43" s="319">
        <f>Y43</f>
        <v>10000</v>
      </c>
      <c r="X43" s="319"/>
      <c r="Y43" s="319">
        <v>10000</v>
      </c>
      <c r="Z43" s="319"/>
      <c r="AA43" s="319"/>
      <c r="AB43" s="319"/>
      <c r="AC43" s="319"/>
      <c r="AD43" s="258"/>
      <c r="AE43" s="390"/>
      <c r="AF43" s="390"/>
      <c r="AG43" s="390"/>
      <c r="AH43" s="262"/>
    </row>
    <row r="44" spans="1:34" s="70" customFormat="1" ht="24" x14ac:dyDescent="0.25">
      <c r="A44" s="474"/>
      <c r="B44" s="294"/>
      <c r="C44" s="315"/>
      <c r="D44" s="468"/>
      <c r="E44" s="468"/>
      <c r="F44" s="449"/>
      <c r="G44" s="449"/>
      <c r="H44" s="449"/>
      <c r="I44" s="449"/>
      <c r="J44" s="318"/>
      <c r="K44" s="315"/>
      <c r="L44" s="468"/>
      <c r="M44" s="316"/>
      <c r="N44" s="449"/>
      <c r="O44" s="449"/>
      <c r="P44" s="449"/>
      <c r="Q44" s="449"/>
      <c r="R44" s="296"/>
      <c r="S44" s="449"/>
      <c r="T44" s="296"/>
      <c r="U44" s="318"/>
      <c r="V44" s="159" t="s">
        <v>2128</v>
      </c>
      <c r="W44" s="320"/>
      <c r="X44" s="320"/>
      <c r="Y44" s="320"/>
      <c r="Z44" s="320"/>
      <c r="AA44" s="320"/>
      <c r="AB44" s="320"/>
      <c r="AC44" s="320"/>
      <c r="AD44" s="258"/>
      <c r="AE44" s="391"/>
      <c r="AF44" s="391"/>
      <c r="AG44" s="391"/>
      <c r="AH44" s="262"/>
    </row>
    <row r="45" spans="1:34" ht="36" x14ac:dyDescent="0.25">
      <c r="A45" s="474"/>
      <c r="B45" s="294"/>
      <c r="C45" s="314">
        <v>53</v>
      </c>
      <c r="D45" s="446" t="s">
        <v>1200</v>
      </c>
      <c r="E45" s="446" t="s">
        <v>1071</v>
      </c>
      <c r="F45" s="317" t="s">
        <v>35</v>
      </c>
      <c r="G45" s="317">
        <v>6.3</v>
      </c>
      <c r="H45" s="317" t="s">
        <v>445</v>
      </c>
      <c r="I45" s="451">
        <v>4</v>
      </c>
      <c r="J45" s="451">
        <v>6.9</v>
      </c>
      <c r="K45" s="314">
        <v>187</v>
      </c>
      <c r="L45" s="446" t="s">
        <v>1072</v>
      </c>
      <c r="M45" s="446" t="s">
        <v>1073</v>
      </c>
      <c r="N45" s="448" t="s">
        <v>1218</v>
      </c>
      <c r="O45" s="448" t="s">
        <v>445</v>
      </c>
      <c r="P45" s="448"/>
      <c r="Q45" s="448">
        <v>0.15</v>
      </c>
      <c r="R45" s="295" t="s">
        <v>35</v>
      </c>
      <c r="S45" s="448">
        <v>100</v>
      </c>
      <c r="T45" s="295">
        <v>60</v>
      </c>
      <c r="U45" s="317">
        <v>100</v>
      </c>
      <c r="V45" s="149" t="s">
        <v>1882</v>
      </c>
      <c r="W45" s="319">
        <f>AC45</f>
        <v>17962</v>
      </c>
      <c r="X45" s="319"/>
      <c r="Y45" s="319"/>
      <c r="Z45" s="319"/>
      <c r="AA45" s="319"/>
      <c r="AB45" s="319"/>
      <c r="AC45" s="319">
        <v>17962</v>
      </c>
      <c r="AD45" s="258"/>
      <c r="AE45" s="390"/>
      <c r="AF45" s="390"/>
      <c r="AG45" s="390"/>
      <c r="AH45" s="262"/>
    </row>
    <row r="46" spans="1:34" s="70" customFormat="1" ht="36" x14ac:dyDescent="0.25">
      <c r="A46" s="474"/>
      <c r="B46" s="294"/>
      <c r="C46" s="315"/>
      <c r="D46" s="382"/>
      <c r="E46" s="382"/>
      <c r="F46" s="318"/>
      <c r="G46" s="318"/>
      <c r="H46" s="318"/>
      <c r="I46" s="452"/>
      <c r="J46" s="452"/>
      <c r="K46" s="315"/>
      <c r="L46" s="382"/>
      <c r="M46" s="469"/>
      <c r="N46" s="449"/>
      <c r="O46" s="449"/>
      <c r="P46" s="449"/>
      <c r="Q46" s="449"/>
      <c r="R46" s="296"/>
      <c r="S46" s="449"/>
      <c r="T46" s="296"/>
      <c r="U46" s="318"/>
      <c r="V46" s="149" t="s">
        <v>1883</v>
      </c>
      <c r="W46" s="320"/>
      <c r="X46" s="320"/>
      <c r="Y46" s="320"/>
      <c r="Z46" s="320"/>
      <c r="AA46" s="320"/>
      <c r="AB46" s="320"/>
      <c r="AC46" s="320"/>
      <c r="AD46" s="258"/>
      <c r="AE46" s="391"/>
      <c r="AF46" s="391"/>
      <c r="AG46" s="391"/>
      <c r="AH46" s="262"/>
    </row>
    <row r="47" spans="1:34" ht="33.75" customHeight="1" x14ac:dyDescent="0.25">
      <c r="A47" s="474"/>
      <c r="B47" s="294"/>
      <c r="C47" s="314">
        <v>54</v>
      </c>
      <c r="D47" s="446" t="s">
        <v>1201</v>
      </c>
      <c r="E47" s="446" t="s">
        <v>1202</v>
      </c>
      <c r="F47" s="317" t="s">
        <v>35</v>
      </c>
      <c r="G47" s="301">
        <v>0.66</v>
      </c>
      <c r="H47" s="317" t="s">
        <v>445</v>
      </c>
      <c r="I47" s="451">
        <v>36</v>
      </c>
      <c r="J47" s="451">
        <v>65</v>
      </c>
      <c r="K47" s="314">
        <v>188</v>
      </c>
      <c r="L47" s="446" t="s">
        <v>1074</v>
      </c>
      <c r="M47" s="446" t="s">
        <v>1075</v>
      </c>
      <c r="N47" s="448" t="s">
        <v>1218</v>
      </c>
      <c r="O47" s="448" t="s">
        <v>445</v>
      </c>
      <c r="P47" s="448"/>
      <c r="Q47" s="448">
        <v>0.05</v>
      </c>
      <c r="R47" s="295" t="s">
        <v>35</v>
      </c>
      <c r="S47" s="448">
        <v>100</v>
      </c>
      <c r="T47" s="295">
        <v>60</v>
      </c>
      <c r="U47" s="317">
        <v>100</v>
      </c>
      <c r="V47" s="265" t="s">
        <v>1651</v>
      </c>
      <c r="W47" s="319">
        <f>AC47</f>
        <v>8981</v>
      </c>
      <c r="X47" s="319"/>
      <c r="Y47" s="319"/>
      <c r="Z47" s="319"/>
      <c r="AA47" s="319"/>
      <c r="AB47" s="319"/>
      <c r="AC47" s="319">
        <v>8981</v>
      </c>
      <c r="AD47" s="258"/>
      <c r="AE47" s="390"/>
      <c r="AF47" s="390"/>
      <c r="AG47" s="390"/>
      <c r="AH47" s="262"/>
    </row>
    <row r="48" spans="1:34" s="70" customFormat="1" ht="20.100000000000001" customHeight="1" x14ac:dyDescent="0.25">
      <c r="A48" s="474"/>
      <c r="B48" s="294"/>
      <c r="C48" s="315"/>
      <c r="D48" s="447"/>
      <c r="E48" s="447"/>
      <c r="F48" s="318"/>
      <c r="G48" s="302"/>
      <c r="H48" s="318"/>
      <c r="I48" s="452"/>
      <c r="J48" s="452"/>
      <c r="K48" s="315"/>
      <c r="L48" s="382"/>
      <c r="M48" s="469"/>
      <c r="N48" s="449"/>
      <c r="O48" s="449"/>
      <c r="P48" s="449"/>
      <c r="Q48" s="449"/>
      <c r="R48" s="296"/>
      <c r="S48" s="449"/>
      <c r="T48" s="296"/>
      <c r="U48" s="318"/>
      <c r="V48" s="266"/>
      <c r="W48" s="320"/>
      <c r="X48" s="320"/>
      <c r="Y48" s="320"/>
      <c r="Z48" s="320"/>
      <c r="AA48" s="320"/>
      <c r="AB48" s="320"/>
      <c r="AC48" s="320"/>
      <c r="AD48" s="258"/>
      <c r="AE48" s="391"/>
      <c r="AF48" s="391"/>
      <c r="AG48" s="391"/>
      <c r="AH48" s="262"/>
    </row>
    <row r="49" spans="1:34" ht="36" x14ac:dyDescent="0.25">
      <c r="A49" s="474"/>
      <c r="B49" s="294"/>
      <c r="C49" s="315"/>
      <c r="D49" s="447"/>
      <c r="E49" s="447"/>
      <c r="F49" s="318"/>
      <c r="G49" s="302"/>
      <c r="H49" s="318"/>
      <c r="I49" s="452"/>
      <c r="J49" s="452"/>
      <c r="K49" s="314">
        <v>189</v>
      </c>
      <c r="L49" s="446" t="s">
        <v>1076</v>
      </c>
      <c r="M49" s="446" t="s">
        <v>1077</v>
      </c>
      <c r="N49" s="448" t="s">
        <v>1218</v>
      </c>
      <c r="O49" s="448" t="s">
        <v>445</v>
      </c>
      <c r="P49" s="448"/>
      <c r="Q49" s="448">
        <v>0.05</v>
      </c>
      <c r="R49" s="295" t="s">
        <v>35</v>
      </c>
      <c r="S49" s="448">
        <v>100</v>
      </c>
      <c r="T49" s="295">
        <v>60</v>
      </c>
      <c r="U49" s="317">
        <v>100</v>
      </c>
      <c r="V49" s="167" t="s">
        <v>2129</v>
      </c>
      <c r="W49" s="319">
        <f>AC49</f>
        <v>9000</v>
      </c>
      <c r="X49" s="319"/>
      <c r="Y49" s="319"/>
      <c r="Z49" s="319"/>
      <c r="AA49" s="319"/>
      <c r="AB49" s="319"/>
      <c r="AC49" s="319">
        <v>9000</v>
      </c>
      <c r="AD49" s="258"/>
      <c r="AE49" s="390"/>
      <c r="AF49" s="390"/>
      <c r="AG49" s="390"/>
      <c r="AH49" s="262"/>
    </row>
    <row r="50" spans="1:34" s="70" customFormat="1" ht="36" x14ac:dyDescent="0.25">
      <c r="A50" s="474"/>
      <c r="B50" s="294"/>
      <c r="C50" s="315"/>
      <c r="D50" s="447"/>
      <c r="E50" s="447"/>
      <c r="F50" s="318"/>
      <c r="G50" s="302"/>
      <c r="H50" s="318"/>
      <c r="I50" s="452"/>
      <c r="J50" s="452"/>
      <c r="K50" s="315"/>
      <c r="L50" s="382"/>
      <c r="M50" s="382"/>
      <c r="N50" s="449"/>
      <c r="O50" s="449"/>
      <c r="P50" s="449"/>
      <c r="Q50" s="449"/>
      <c r="R50" s="296"/>
      <c r="S50" s="449"/>
      <c r="T50" s="296"/>
      <c r="U50" s="318"/>
      <c r="V50" s="167" t="s">
        <v>2130</v>
      </c>
      <c r="W50" s="320"/>
      <c r="X50" s="320"/>
      <c r="Y50" s="320"/>
      <c r="Z50" s="320"/>
      <c r="AA50" s="320"/>
      <c r="AB50" s="320"/>
      <c r="AC50" s="320"/>
      <c r="AD50" s="258"/>
      <c r="AE50" s="391"/>
      <c r="AF50" s="391"/>
      <c r="AG50" s="391"/>
      <c r="AH50" s="262"/>
    </row>
    <row r="51" spans="1:34" ht="36" x14ac:dyDescent="0.25">
      <c r="A51" s="474"/>
      <c r="B51" s="294"/>
      <c r="C51" s="314">
        <v>55</v>
      </c>
      <c r="D51" s="446" t="s">
        <v>1078</v>
      </c>
      <c r="E51" s="446" t="s">
        <v>1079</v>
      </c>
      <c r="F51" s="317" t="s">
        <v>1080</v>
      </c>
      <c r="G51" s="317">
        <v>8.1999999999999993</v>
      </c>
      <c r="H51" s="317" t="s">
        <v>447</v>
      </c>
      <c r="I51" s="317" t="s">
        <v>1295</v>
      </c>
      <c r="J51" s="317">
        <v>8.41</v>
      </c>
      <c r="K51" s="314">
        <v>190</v>
      </c>
      <c r="L51" s="446" t="s">
        <v>1304</v>
      </c>
      <c r="M51" s="446" t="s">
        <v>1302</v>
      </c>
      <c r="N51" s="448" t="s">
        <v>1218</v>
      </c>
      <c r="O51" s="448" t="s">
        <v>445</v>
      </c>
      <c r="P51" s="448"/>
      <c r="Q51" s="448">
        <v>0.15</v>
      </c>
      <c r="R51" s="295">
        <v>0</v>
      </c>
      <c r="S51" s="448">
        <v>60</v>
      </c>
      <c r="T51" s="295">
        <v>4</v>
      </c>
      <c r="U51" s="317">
        <v>25</v>
      </c>
      <c r="V51" s="149" t="s">
        <v>1925</v>
      </c>
      <c r="W51" s="319"/>
      <c r="X51" s="319"/>
      <c r="Y51" s="319"/>
      <c r="Z51" s="319"/>
      <c r="AA51" s="319"/>
      <c r="AB51" s="319"/>
      <c r="AC51" s="319"/>
      <c r="AD51" s="258"/>
      <c r="AE51" s="390"/>
      <c r="AF51" s="390"/>
      <c r="AG51" s="390"/>
      <c r="AH51" s="262"/>
    </row>
    <row r="52" spans="1:34" s="70" customFormat="1" ht="36" x14ac:dyDescent="0.25">
      <c r="A52" s="474"/>
      <c r="B52" s="294"/>
      <c r="C52" s="315"/>
      <c r="D52" s="447"/>
      <c r="E52" s="447"/>
      <c r="F52" s="318"/>
      <c r="G52" s="318"/>
      <c r="H52" s="318"/>
      <c r="I52" s="318"/>
      <c r="J52" s="318"/>
      <c r="K52" s="315"/>
      <c r="L52" s="447"/>
      <c r="M52" s="447"/>
      <c r="N52" s="449"/>
      <c r="O52" s="449"/>
      <c r="P52" s="449"/>
      <c r="Q52" s="449"/>
      <c r="R52" s="296"/>
      <c r="S52" s="449"/>
      <c r="T52" s="296"/>
      <c r="U52" s="318"/>
      <c r="V52" s="149" t="s">
        <v>1884</v>
      </c>
      <c r="W52" s="320"/>
      <c r="X52" s="320"/>
      <c r="Y52" s="320"/>
      <c r="Z52" s="320"/>
      <c r="AA52" s="320"/>
      <c r="AB52" s="320"/>
      <c r="AC52" s="320"/>
      <c r="AD52" s="258"/>
      <c r="AE52" s="391"/>
      <c r="AF52" s="391"/>
      <c r="AG52" s="391"/>
      <c r="AH52" s="262"/>
    </row>
    <row r="53" spans="1:34" s="70" customFormat="1" ht="48" x14ac:dyDescent="0.25">
      <c r="A53" s="474"/>
      <c r="B53" s="294"/>
      <c r="C53" s="315"/>
      <c r="D53" s="447"/>
      <c r="E53" s="447"/>
      <c r="F53" s="318"/>
      <c r="G53" s="318"/>
      <c r="H53" s="318"/>
      <c r="I53" s="318"/>
      <c r="J53" s="318"/>
      <c r="K53" s="315"/>
      <c r="L53" s="447"/>
      <c r="M53" s="447"/>
      <c r="N53" s="449"/>
      <c r="O53" s="449"/>
      <c r="P53" s="449"/>
      <c r="Q53" s="449"/>
      <c r="R53" s="296"/>
      <c r="S53" s="449"/>
      <c r="T53" s="296"/>
      <c r="U53" s="318"/>
      <c r="V53" s="149" t="s">
        <v>1885</v>
      </c>
      <c r="W53" s="320"/>
      <c r="X53" s="320"/>
      <c r="Y53" s="320"/>
      <c r="Z53" s="320"/>
      <c r="AA53" s="320"/>
      <c r="AB53" s="320"/>
      <c r="AC53" s="320"/>
      <c r="AD53" s="258"/>
      <c r="AE53" s="391"/>
      <c r="AF53" s="391"/>
      <c r="AG53" s="391"/>
      <c r="AH53" s="262"/>
    </row>
    <row r="54" spans="1:34" s="70" customFormat="1" ht="48" x14ac:dyDescent="0.25">
      <c r="A54" s="474"/>
      <c r="B54" s="294"/>
      <c r="C54" s="314">
        <v>56</v>
      </c>
      <c r="D54" s="446" t="s">
        <v>1081</v>
      </c>
      <c r="E54" s="446" t="s">
        <v>1082</v>
      </c>
      <c r="F54" s="317" t="s">
        <v>1083</v>
      </c>
      <c r="G54" s="317">
        <v>13.67</v>
      </c>
      <c r="H54" s="317" t="s">
        <v>447</v>
      </c>
      <c r="I54" s="317" t="s">
        <v>1295</v>
      </c>
      <c r="J54" s="317">
        <v>14.65</v>
      </c>
      <c r="K54" s="314">
        <v>191</v>
      </c>
      <c r="L54" s="446" t="s">
        <v>1305</v>
      </c>
      <c r="M54" s="446" t="s">
        <v>1303</v>
      </c>
      <c r="N54" s="448" t="s">
        <v>1218</v>
      </c>
      <c r="O54" s="317" t="s">
        <v>445</v>
      </c>
      <c r="P54" s="317"/>
      <c r="Q54" s="317">
        <v>0.15</v>
      </c>
      <c r="R54" s="317">
        <v>0</v>
      </c>
      <c r="S54" s="317">
        <v>60</v>
      </c>
      <c r="T54" s="317">
        <v>4</v>
      </c>
      <c r="U54" s="317">
        <v>25</v>
      </c>
      <c r="V54" s="149" t="s">
        <v>1886</v>
      </c>
      <c r="W54" s="319"/>
      <c r="X54" s="319"/>
      <c r="Y54" s="319"/>
      <c r="Z54" s="319"/>
      <c r="AA54" s="319"/>
      <c r="AB54" s="319"/>
      <c r="AC54" s="319"/>
      <c r="AD54" s="258"/>
      <c r="AE54" s="390"/>
      <c r="AF54" s="390"/>
      <c r="AG54" s="390"/>
      <c r="AH54" s="262"/>
    </row>
    <row r="55" spans="1:34" s="70" customFormat="1" ht="36" x14ac:dyDescent="0.25">
      <c r="A55" s="474"/>
      <c r="B55" s="294"/>
      <c r="C55" s="315"/>
      <c r="D55" s="447"/>
      <c r="E55" s="447"/>
      <c r="F55" s="318"/>
      <c r="G55" s="318"/>
      <c r="H55" s="318"/>
      <c r="I55" s="318"/>
      <c r="J55" s="318"/>
      <c r="K55" s="315"/>
      <c r="L55" s="447"/>
      <c r="M55" s="447"/>
      <c r="N55" s="449"/>
      <c r="O55" s="318"/>
      <c r="P55" s="318"/>
      <c r="Q55" s="318"/>
      <c r="R55" s="318"/>
      <c r="S55" s="318"/>
      <c r="T55" s="318"/>
      <c r="U55" s="318"/>
      <c r="V55" s="149" t="s">
        <v>1887</v>
      </c>
      <c r="W55" s="320"/>
      <c r="X55" s="320"/>
      <c r="Y55" s="320"/>
      <c r="Z55" s="320"/>
      <c r="AA55" s="320"/>
      <c r="AB55" s="320"/>
      <c r="AC55" s="320"/>
      <c r="AD55" s="258"/>
      <c r="AE55" s="391"/>
      <c r="AF55" s="391"/>
      <c r="AG55" s="391"/>
      <c r="AH55" s="262"/>
    </row>
    <row r="56" spans="1:34" s="70" customFormat="1" ht="20.100000000000001" customHeight="1" x14ac:dyDescent="0.25">
      <c r="A56" s="474"/>
      <c r="B56" s="294"/>
      <c r="C56" s="315"/>
      <c r="D56" s="447"/>
      <c r="E56" s="447"/>
      <c r="F56" s="318"/>
      <c r="G56" s="318"/>
      <c r="H56" s="318"/>
      <c r="I56" s="318"/>
      <c r="J56" s="318"/>
      <c r="K56" s="315"/>
      <c r="L56" s="447"/>
      <c r="M56" s="447"/>
      <c r="N56" s="449"/>
      <c r="O56" s="318"/>
      <c r="P56" s="318"/>
      <c r="Q56" s="318"/>
      <c r="R56" s="318"/>
      <c r="S56" s="318"/>
      <c r="T56" s="318"/>
      <c r="U56" s="318"/>
      <c r="V56" s="149" t="s">
        <v>1888</v>
      </c>
      <c r="W56" s="320"/>
      <c r="X56" s="320"/>
      <c r="Y56" s="320"/>
      <c r="Z56" s="320"/>
      <c r="AA56" s="320"/>
      <c r="AB56" s="320"/>
      <c r="AC56" s="320"/>
      <c r="AD56" s="258"/>
      <c r="AE56" s="391"/>
      <c r="AF56" s="391"/>
      <c r="AG56" s="391"/>
      <c r="AH56" s="262"/>
    </row>
    <row r="57" spans="1:34" ht="52.5" customHeight="1" x14ac:dyDescent="0.25">
      <c r="A57" s="424" t="s">
        <v>1053</v>
      </c>
      <c r="B57" s="265" t="s">
        <v>124</v>
      </c>
      <c r="C57" s="314">
        <v>57</v>
      </c>
      <c r="D57" s="306" t="s">
        <v>719</v>
      </c>
      <c r="E57" s="306" t="s">
        <v>593</v>
      </c>
      <c r="F57" s="448">
        <v>13.13</v>
      </c>
      <c r="G57" s="448">
        <v>14.5</v>
      </c>
      <c r="H57" s="465" t="s">
        <v>445</v>
      </c>
      <c r="I57" s="448" t="s">
        <v>1296</v>
      </c>
      <c r="J57" s="317">
        <v>13.5</v>
      </c>
      <c r="K57" s="314">
        <v>192</v>
      </c>
      <c r="L57" s="306" t="s">
        <v>720</v>
      </c>
      <c r="M57" s="306" t="s">
        <v>721</v>
      </c>
      <c r="N57" s="448" t="s">
        <v>1218</v>
      </c>
      <c r="O57" s="317" t="str">
        <f t="shared" si="1"/>
        <v>MI</v>
      </c>
      <c r="P57" s="317">
        <v>3</v>
      </c>
      <c r="Q57" s="317">
        <v>0.35</v>
      </c>
      <c r="R57" s="317">
        <v>0</v>
      </c>
      <c r="S57" s="317">
        <v>5</v>
      </c>
      <c r="T57" s="317">
        <v>0</v>
      </c>
      <c r="U57" s="317">
        <v>2</v>
      </c>
      <c r="V57" s="135" t="s">
        <v>2193</v>
      </c>
      <c r="W57" s="319">
        <f>Y57+AC57</f>
        <v>265229</v>
      </c>
      <c r="X57" s="319"/>
      <c r="Y57" s="319">
        <v>197829</v>
      </c>
      <c r="Z57" s="319"/>
      <c r="AA57" s="319"/>
      <c r="AB57" s="319"/>
      <c r="AC57" s="319">
        <v>67400</v>
      </c>
      <c r="AD57" s="310"/>
      <c r="AE57" s="390"/>
      <c r="AF57" s="390"/>
      <c r="AG57" s="390"/>
      <c r="AH57" s="341" t="s">
        <v>482</v>
      </c>
    </row>
    <row r="58" spans="1:34" s="70" customFormat="1" ht="48" x14ac:dyDescent="0.25">
      <c r="A58" s="425"/>
      <c r="B58" s="294"/>
      <c r="C58" s="315"/>
      <c r="D58" s="316"/>
      <c r="E58" s="316"/>
      <c r="F58" s="449"/>
      <c r="G58" s="449"/>
      <c r="H58" s="466"/>
      <c r="I58" s="449"/>
      <c r="J58" s="318"/>
      <c r="K58" s="315"/>
      <c r="L58" s="316"/>
      <c r="M58" s="316"/>
      <c r="N58" s="449"/>
      <c r="O58" s="318"/>
      <c r="P58" s="318"/>
      <c r="Q58" s="318"/>
      <c r="R58" s="318"/>
      <c r="S58" s="318"/>
      <c r="T58" s="318"/>
      <c r="U58" s="318"/>
      <c r="V58" s="149" t="s">
        <v>1889</v>
      </c>
      <c r="W58" s="320"/>
      <c r="X58" s="320"/>
      <c r="Y58" s="320"/>
      <c r="Z58" s="320"/>
      <c r="AA58" s="320"/>
      <c r="AB58" s="320"/>
      <c r="AC58" s="320"/>
      <c r="AD58" s="310"/>
      <c r="AE58" s="391"/>
      <c r="AF58" s="391"/>
      <c r="AG58" s="391"/>
      <c r="AH58" s="341"/>
    </row>
    <row r="59" spans="1:34" s="70" customFormat="1" ht="36" x14ac:dyDescent="0.25">
      <c r="A59" s="425"/>
      <c r="B59" s="294"/>
      <c r="C59" s="315"/>
      <c r="D59" s="316"/>
      <c r="E59" s="316"/>
      <c r="F59" s="449"/>
      <c r="G59" s="449"/>
      <c r="H59" s="466"/>
      <c r="I59" s="449"/>
      <c r="J59" s="318"/>
      <c r="K59" s="315"/>
      <c r="L59" s="316"/>
      <c r="M59" s="316"/>
      <c r="N59" s="449"/>
      <c r="O59" s="318"/>
      <c r="P59" s="318"/>
      <c r="Q59" s="318"/>
      <c r="R59" s="318"/>
      <c r="S59" s="318"/>
      <c r="T59" s="318"/>
      <c r="U59" s="318"/>
      <c r="V59" s="149" t="s">
        <v>1890</v>
      </c>
      <c r="W59" s="320"/>
      <c r="X59" s="320"/>
      <c r="Y59" s="320"/>
      <c r="Z59" s="320"/>
      <c r="AA59" s="320"/>
      <c r="AB59" s="320"/>
      <c r="AC59" s="320"/>
      <c r="AD59" s="310"/>
      <c r="AE59" s="391"/>
      <c r="AF59" s="391"/>
      <c r="AG59" s="391"/>
      <c r="AH59" s="341"/>
    </row>
    <row r="60" spans="1:34" ht="36" customHeight="1" x14ac:dyDescent="0.25">
      <c r="A60" s="425"/>
      <c r="B60" s="294"/>
      <c r="C60" s="314">
        <v>58</v>
      </c>
      <c r="D60" s="267" t="s">
        <v>126</v>
      </c>
      <c r="E60" s="267" t="s">
        <v>127</v>
      </c>
      <c r="F60" s="262">
        <v>9.8800000000000008</v>
      </c>
      <c r="G60" s="262">
        <v>9</v>
      </c>
      <c r="H60" s="262" t="s">
        <v>447</v>
      </c>
      <c r="I60" s="262" t="s">
        <v>1297</v>
      </c>
      <c r="J60" s="264">
        <v>9.5</v>
      </c>
      <c r="K60" s="314">
        <v>193</v>
      </c>
      <c r="L60" s="467" t="s">
        <v>722</v>
      </c>
      <c r="M60" s="467" t="s">
        <v>723</v>
      </c>
      <c r="N60" s="448" t="s">
        <v>1218</v>
      </c>
      <c r="O60" s="317" t="str">
        <f t="shared" si="1"/>
        <v>MI</v>
      </c>
      <c r="P60" s="317">
        <v>3</v>
      </c>
      <c r="Q60" s="317">
        <v>0.25</v>
      </c>
      <c r="R60" s="317">
        <v>0</v>
      </c>
      <c r="S60" s="317">
        <v>3</v>
      </c>
      <c r="T60" s="317">
        <v>0</v>
      </c>
      <c r="U60" s="317">
        <v>1</v>
      </c>
      <c r="V60" s="438" t="s">
        <v>2131</v>
      </c>
      <c r="W60" s="319">
        <f>Y60+AC60</f>
        <v>6449</v>
      </c>
      <c r="X60" s="319"/>
      <c r="Y60" s="319">
        <v>5449</v>
      </c>
      <c r="Z60" s="319"/>
      <c r="AA60" s="319"/>
      <c r="AB60" s="319"/>
      <c r="AC60" s="319">
        <v>1000</v>
      </c>
      <c r="AD60" s="310"/>
      <c r="AE60" s="390"/>
      <c r="AF60" s="390"/>
      <c r="AG60" s="390"/>
      <c r="AH60" s="341"/>
    </row>
    <row r="61" spans="1:34" s="70" customFormat="1" ht="20.100000000000001" customHeight="1" x14ac:dyDescent="0.25">
      <c r="A61" s="425"/>
      <c r="B61" s="294"/>
      <c r="C61" s="315"/>
      <c r="D61" s="267"/>
      <c r="E61" s="267"/>
      <c r="F61" s="262"/>
      <c r="G61" s="262"/>
      <c r="H61" s="262"/>
      <c r="I61" s="262"/>
      <c r="J61" s="264"/>
      <c r="K61" s="315"/>
      <c r="L61" s="468"/>
      <c r="M61" s="468"/>
      <c r="N61" s="449"/>
      <c r="O61" s="318"/>
      <c r="P61" s="318"/>
      <c r="Q61" s="318"/>
      <c r="R61" s="318"/>
      <c r="S61" s="318"/>
      <c r="T61" s="318"/>
      <c r="U61" s="318"/>
      <c r="V61" s="439"/>
      <c r="W61" s="320"/>
      <c r="X61" s="320"/>
      <c r="Y61" s="320"/>
      <c r="Z61" s="320"/>
      <c r="AA61" s="320"/>
      <c r="AB61" s="320"/>
      <c r="AC61" s="320"/>
      <c r="AD61" s="310"/>
      <c r="AE61" s="391"/>
      <c r="AF61" s="391"/>
      <c r="AG61" s="391"/>
      <c r="AH61" s="341"/>
    </row>
    <row r="62" spans="1:34" s="70" customFormat="1" ht="54" customHeight="1" x14ac:dyDescent="0.25">
      <c r="A62" s="425"/>
      <c r="B62" s="294"/>
      <c r="C62" s="315"/>
      <c r="D62" s="267"/>
      <c r="E62" s="267"/>
      <c r="F62" s="262"/>
      <c r="G62" s="262"/>
      <c r="H62" s="262"/>
      <c r="I62" s="262"/>
      <c r="J62" s="264"/>
      <c r="K62" s="168">
        <v>194</v>
      </c>
      <c r="L62" s="173" t="s">
        <v>607</v>
      </c>
      <c r="M62" s="173" t="s">
        <v>128</v>
      </c>
      <c r="N62" s="172" t="s">
        <v>1218</v>
      </c>
      <c r="O62" s="172" t="s">
        <v>445</v>
      </c>
      <c r="P62" s="165">
        <v>3</v>
      </c>
      <c r="Q62" s="165">
        <v>0.25</v>
      </c>
      <c r="R62" s="165">
        <v>44</v>
      </c>
      <c r="S62" s="165" t="s">
        <v>583</v>
      </c>
      <c r="T62" s="172" t="s">
        <v>724</v>
      </c>
      <c r="U62" s="166" t="s">
        <v>1367</v>
      </c>
      <c r="V62" s="174" t="s">
        <v>2132</v>
      </c>
      <c r="W62" s="164">
        <f>Y62+AC62</f>
        <v>12449</v>
      </c>
      <c r="X62" s="164"/>
      <c r="Y62" s="164">
        <v>11449</v>
      </c>
      <c r="Z62" s="164"/>
      <c r="AA62" s="164"/>
      <c r="AB62" s="164"/>
      <c r="AC62" s="164">
        <v>1000</v>
      </c>
      <c r="AD62" s="310"/>
      <c r="AE62" s="169"/>
      <c r="AF62" s="169"/>
      <c r="AG62" s="169"/>
      <c r="AH62" s="341"/>
    </row>
    <row r="63" spans="1:34" s="70" customFormat="1" ht="42" customHeight="1" x14ac:dyDescent="0.25">
      <c r="A63" s="425"/>
      <c r="B63" s="294"/>
      <c r="C63" s="168">
        <v>59</v>
      </c>
      <c r="D63" s="163" t="s">
        <v>725</v>
      </c>
      <c r="E63" s="163" t="s">
        <v>129</v>
      </c>
      <c r="F63" s="165" t="s">
        <v>132</v>
      </c>
      <c r="G63" s="165">
        <v>3</v>
      </c>
      <c r="H63" s="165" t="s">
        <v>447</v>
      </c>
      <c r="I63" s="165" t="s">
        <v>1297</v>
      </c>
      <c r="J63" s="166">
        <v>3.1</v>
      </c>
      <c r="K63" s="168">
        <v>195</v>
      </c>
      <c r="L63" s="173" t="s">
        <v>130</v>
      </c>
      <c r="M63" s="173" t="s">
        <v>131</v>
      </c>
      <c r="N63" s="172" t="s">
        <v>1218</v>
      </c>
      <c r="O63" s="165" t="s">
        <v>445</v>
      </c>
      <c r="P63" s="165">
        <v>3</v>
      </c>
      <c r="Q63" s="165">
        <v>0.35</v>
      </c>
      <c r="R63" s="165">
        <v>3</v>
      </c>
      <c r="S63" s="165" t="s">
        <v>637</v>
      </c>
      <c r="T63" s="165" t="s">
        <v>638</v>
      </c>
      <c r="U63" s="166" t="s">
        <v>2134</v>
      </c>
      <c r="V63" s="174" t="s">
        <v>2133</v>
      </c>
      <c r="W63" s="164">
        <f>Y63+AC63</f>
        <v>6449</v>
      </c>
      <c r="X63" s="164"/>
      <c r="Y63" s="164">
        <v>5449</v>
      </c>
      <c r="Z63" s="164"/>
      <c r="AA63" s="164"/>
      <c r="AB63" s="164"/>
      <c r="AC63" s="164">
        <v>1000</v>
      </c>
      <c r="AD63" s="310"/>
      <c r="AE63" s="169"/>
      <c r="AF63" s="169"/>
      <c r="AG63" s="169"/>
      <c r="AH63" s="341"/>
    </row>
    <row r="64" spans="1:34" ht="24" x14ac:dyDescent="0.25">
      <c r="A64" s="474" t="s">
        <v>1054</v>
      </c>
      <c r="B64" s="267" t="s">
        <v>165</v>
      </c>
      <c r="C64" s="314">
        <v>60</v>
      </c>
      <c r="D64" s="265" t="s">
        <v>144</v>
      </c>
      <c r="E64" s="267" t="s">
        <v>594</v>
      </c>
      <c r="F64" s="262" t="s">
        <v>142</v>
      </c>
      <c r="G64" s="262" t="s">
        <v>143</v>
      </c>
      <c r="H64" s="262" t="s">
        <v>447</v>
      </c>
      <c r="I64" s="262">
        <v>74</v>
      </c>
      <c r="J64" s="264">
        <v>5.3</v>
      </c>
      <c r="K64" s="314">
        <v>196</v>
      </c>
      <c r="L64" s="446" t="s">
        <v>608</v>
      </c>
      <c r="M64" s="306" t="s">
        <v>609</v>
      </c>
      <c r="N64" s="448" t="s">
        <v>1218</v>
      </c>
      <c r="O64" s="295" t="str">
        <f t="shared" si="1"/>
        <v>MI</v>
      </c>
      <c r="P64" s="295" t="s">
        <v>657</v>
      </c>
      <c r="Q64" s="295">
        <v>0.15</v>
      </c>
      <c r="R64" s="295">
        <v>87</v>
      </c>
      <c r="S64" s="295">
        <v>95</v>
      </c>
      <c r="T64" s="295">
        <v>87</v>
      </c>
      <c r="U64" s="317">
        <v>91</v>
      </c>
      <c r="V64" s="153" t="s">
        <v>2194</v>
      </c>
      <c r="W64" s="319">
        <f>Y64</f>
        <v>22700</v>
      </c>
      <c r="X64" s="319"/>
      <c r="Y64" s="319">
        <v>22700</v>
      </c>
      <c r="Z64" s="319"/>
      <c r="AA64" s="319"/>
      <c r="AB64" s="319"/>
      <c r="AC64" s="319"/>
      <c r="AD64" s="310"/>
      <c r="AE64" s="390"/>
      <c r="AF64" s="390"/>
      <c r="AG64" s="390"/>
      <c r="AH64" s="341" t="s">
        <v>482</v>
      </c>
    </row>
    <row r="65" spans="1:34" s="70" customFormat="1" ht="48" x14ac:dyDescent="0.25">
      <c r="A65" s="474"/>
      <c r="B65" s="267"/>
      <c r="C65" s="315"/>
      <c r="D65" s="294"/>
      <c r="E65" s="267"/>
      <c r="F65" s="262"/>
      <c r="G65" s="262"/>
      <c r="H65" s="262"/>
      <c r="I65" s="262"/>
      <c r="J65" s="264"/>
      <c r="K65" s="315"/>
      <c r="L65" s="447"/>
      <c r="M65" s="382"/>
      <c r="N65" s="449"/>
      <c r="O65" s="296"/>
      <c r="P65" s="296"/>
      <c r="Q65" s="296"/>
      <c r="R65" s="296"/>
      <c r="S65" s="296"/>
      <c r="T65" s="296"/>
      <c r="U65" s="318"/>
      <c r="V65" s="149" t="s">
        <v>1652</v>
      </c>
      <c r="W65" s="320"/>
      <c r="X65" s="320"/>
      <c r="Y65" s="320"/>
      <c r="Z65" s="320"/>
      <c r="AA65" s="320"/>
      <c r="AB65" s="320"/>
      <c r="AC65" s="320"/>
      <c r="AD65" s="310"/>
      <c r="AE65" s="391"/>
      <c r="AF65" s="391"/>
      <c r="AG65" s="391"/>
      <c r="AH65" s="341"/>
    </row>
    <row r="66" spans="1:34" s="70" customFormat="1" ht="45.75" customHeight="1" x14ac:dyDescent="0.25">
      <c r="A66" s="474"/>
      <c r="B66" s="267"/>
      <c r="C66" s="315"/>
      <c r="D66" s="294"/>
      <c r="E66" s="267"/>
      <c r="F66" s="262"/>
      <c r="G66" s="262"/>
      <c r="H66" s="262"/>
      <c r="I66" s="262"/>
      <c r="J66" s="264"/>
      <c r="K66" s="314">
        <v>197</v>
      </c>
      <c r="L66" s="446" t="s">
        <v>149</v>
      </c>
      <c r="M66" s="306" t="s">
        <v>1317</v>
      </c>
      <c r="N66" s="448" t="s">
        <v>1218</v>
      </c>
      <c r="O66" s="295" t="str">
        <f>IF((R66-S66)=0,"MM",IF((R66-S66)&gt;0,"MR","MI"))</f>
        <v>MM</v>
      </c>
      <c r="P66" s="295" t="s">
        <v>657</v>
      </c>
      <c r="Q66" s="295">
        <v>0.25</v>
      </c>
      <c r="R66" s="295">
        <v>3.06</v>
      </c>
      <c r="S66" s="295">
        <v>3.06</v>
      </c>
      <c r="T66" s="295">
        <v>3.7</v>
      </c>
      <c r="U66" s="317">
        <v>3.06</v>
      </c>
      <c r="V66" s="265" t="s">
        <v>1891</v>
      </c>
      <c r="W66" s="319">
        <f>Y66</f>
        <v>22700</v>
      </c>
      <c r="X66" s="319"/>
      <c r="Y66" s="319">
        <v>22700</v>
      </c>
      <c r="Z66" s="319"/>
      <c r="AA66" s="319"/>
      <c r="AB66" s="319"/>
      <c r="AC66" s="319"/>
      <c r="AD66" s="310"/>
      <c r="AE66" s="390"/>
      <c r="AF66" s="390"/>
      <c r="AG66" s="390"/>
      <c r="AH66" s="341"/>
    </row>
    <row r="67" spans="1:34" s="70" customFormat="1" ht="20.100000000000001" customHeight="1" x14ac:dyDescent="0.25">
      <c r="A67" s="474"/>
      <c r="B67" s="267"/>
      <c r="C67" s="315"/>
      <c r="D67" s="294"/>
      <c r="E67" s="267"/>
      <c r="F67" s="262"/>
      <c r="G67" s="262"/>
      <c r="H67" s="262"/>
      <c r="I67" s="262"/>
      <c r="J67" s="264"/>
      <c r="K67" s="315"/>
      <c r="L67" s="447"/>
      <c r="M67" s="316"/>
      <c r="N67" s="449"/>
      <c r="O67" s="296"/>
      <c r="P67" s="296"/>
      <c r="Q67" s="296"/>
      <c r="R67" s="296"/>
      <c r="S67" s="296"/>
      <c r="T67" s="296"/>
      <c r="U67" s="318"/>
      <c r="V67" s="266"/>
      <c r="W67" s="320"/>
      <c r="X67" s="320"/>
      <c r="Y67" s="320"/>
      <c r="Z67" s="320"/>
      <c r="AA67" s="320"/>
      <c r="AB67" s="320"/>
      <c r="AC67" s="320"/>
      <c r="AD67" s="310"/>
      <c r="AE67" s="391"/>
      <c r="AF67" s="391"/>
      <c r="AG67" s="391"/>
      <c r="AH67" s="341"/>
    </row>
    <row r="68" spans="1:34" ht="60" x14ac:dyDescent="0.25">
      <c r="A68" s="474"/>
      <c r="B68" s="267"/>
      <c r="C68" s="314">
        <v>61</v>
      </c>
      <c r="D68" s="265" t="s">
        <v>153</v>
      </c>
      <c r="E68" s="265" t="s">
        <v>154</v>
      </c>
      <c r="F68" s="295" t="s">
        <v>48</v>
      </c>
      <c r="G68" s="295">
        <v>51</v>
      </c>
      <c r="H68" s="295" t="s">
        <v>447</v>
      </c>
      <c r="I68" s="397">
        <v>23</v>
      </c>
      <c r="J68" s="317">
        <v>53</v>
      </c>
      <c r="K68" s="314">
        <v>198</v>
      </c>
      <c r="L68" s="446" t="s">
        <v>726</v>
      </c>
      <c r="M68" s="306" t="s">
        <v>727</v>
      </c>
      <c r="N68" s="448" t="s">
        <v>1218</v>
      </c>
      <c r="O68" s="295" t="s">
        <v>445</v>
      </c>
      <c r="P68" s="295" t="s">
        <v>658</v>
      </c>
      <c r="Q68" s="295">
        <v>0.35</v>
      </c>
      <c r="R68" s="295">
        <v>57</v>
      </c>
      <c r="S68" s="295" t="s">
        <v>639</v>
      </c>
      <c r="T68" s="295">
        <v>44</v>
      </c>
      <c r="U68" s="317" t="s">
        <v>1368</v>
      </c>
      <c r="V68" s="149" t="s">
        <v>1653</v>
      </c>
      <c r="W68" s="319">
        <f>Y68</f>
        <v>42700</v>
      </c>
      <c r="X68" s="319"/>
      <c r="Y68" s="319">
        <v>42700</v>
      </c>
      <c r="Z68" s="319"/>
      <c r="AA68" s="319"/>
      <c r="AB68" s="319"/>
      <c r="AC68" s="319"/>
      <c r="AD68" s="310"/>
      <c r="AE68" s="390"/>
      <c r="AF68" s="390"/>
      <c r="AG68" s="390"/>
      <c r="AH68" s="341" t="s">
        <v>482</v>
      </c>
    </row>
    <row r="69" spans="1:34" s="70" customFormat="1" ht="60" x14ac:dyDescent="0.25">
      <c r="A69" s="474"/>
      <c r="B69" s="267"/>
      <c r="C69" s="315"/>
      <c r="D69" s="294"/>
      <c r="E69" s="294"/>
      <c r="F69" s="296"/>
      <c r="G69" s="296"/>
      <c r="H69" s="296"/>
      <c r="I69" s="398"/>
      <c r="J69" s="318"/>
      <c r="K69" s="315"/>
      <c r="L69" s="447"/>
      <c r="M69" s="316"/>
      <c r="N69" s="449"/>
      <c r="O69" s="296"/>
      <c r="P69" s="296"/>
      <c r="Q69" s="296"/>
      <c r="R69" s="296"/>
      <c r="S69" s="296"/>
      <c r="T69" s="296"/>
      <c r="U69" s="318"/>
      <c r="V69" s="149" t="s">
        <v>1892</v>
      </c>
      <c r="W69" s="320"/>
      <c r="X69" s="320"/>
      <c r="Y69" s="320"/>
      <c r="Z69" s="320"/>
      <c r="AA69" s="320"/>
      <c r="AB69" s="320"/>
      <c r="AC69" s="320"/>
      <c r="AD69" s="310"/>
      <c r="AE69" s="391"/>
      <c r="AF69" s="391"/>
      <c r="AG69" s="391"/>
      <c r="AH69" s="341"/>
    </row>
    <row r="70" spans="1:34" s="70" customFormat="1" ht="27.75" customHeight="1" x14ac:dyDescent="0.25">
      <c r="A70" s="474"/>
      <c r="B70" s="267"/>
      <c r="C70" s="315"/>
      <c r="D70" s="294"/>
      <c r="E70" s="294"/>
      <c r="F70" s="296"/>
      <c r="G70" s="296"/>
      <c r="H70" s="296"/>
      <c r="I70" s="398"/>
      <c r="J70" s="318"/>
      <c r="K70" s="315"/>
      <c r="L70" s="447"/>
      <c r="M70" s="382"/>
      <c r="N70" s="449"/>
      <c r="O70" s="296"/>
      <c r="P70" s="296"/>
      <c r="Q70" s="296"/>
      <c r="R70" s="296"/>
      <c r="S70" s="296"/>
      <c r="T70" s="296"/>
      <c r="U70" s="318"/>
      <c r="V70" s="174" t="s">
        <v>2135</v>
      </c>
      <c r="W70" s="320"/>
      <c r="X70" s="320"/>
      <c r="Y70" s="320"/>
      <c r="Z70" s="320"/>
      <c r="AA70" s="320"/>
      <c r="AB70" s="320"/>
      <c r="AC70" s="320"/>
      <c r="AD70" s="310"/>
      <c r="AE70" s="391"/>
      <c r="AF70" s="391"/>
      <c r="AG70" s="391"/>
      <c r="AH70" s="341"/>
    </row>
    <row r="71" spans="1:34" s="70" customFormat="1" ht="60.75" customHeight="1" x14ac:dyDescent="0.25">
      <c r="A71" s="474"/>
      <c r="B71" s="267"/>
      <c r="C71" s="315"/>
      <c r="D71" s="294"/>
      <c r="E71" s="294"/>
      <c r="F71" s="296"/>
      <c r="G71" s="296"/>
      <c r="H71" s="296"/>
      <c r="I71" s="398"/>
      <c r="J71" s="318"/>
      <c r="K71" s="314">
        <v>199</v>
      </c>
      <c r="L71" s="446" t="s">
        <v>155</v>
      </c>
      <c r="M71" s="306" t="s">
        <v>156</v>
      </c>
      <c r="N71" s="448" t="s">
        <v>1218</v>
      </c>
      <c r="O71" s="295" t="s">
        <v>445</v>
      </c>
      <c r="P71" s="295" t="s">
        <v>657</v>
      </c>
      <c r="Q71" s="295">
        <v>0.05</v>
      </c>
      <c r="R71" s="295" t="s">
        <v>35</v>
      </c>
      <c r="S71" s="295">
        <v>60</v>
      </c>
      <c r="T71" s="295">
        <v>7</v>
      </c>
      <c r="U71" s="317">
        <v>30</v>
      </c>
      <c r="V71" s="265" t="s">
        <v>1654</v>
      </c>
      <c r="W71" s="319">
        <f>Y71+AC71</f>
        <v>14500</v>
      </c>
      <c r="X71" s="319"/>
      <c r="Y71" s="319">
        <v>7500</v>
      </c>
      <c r="Z71" s="319"/>
      <c r="AA71" s="319"/>
      <c r="AB71" s="319"/>
      <c r="AC71" s="319">
        <v>7000</v>
      </c>
      <c r="AD71" s="310"/>
      <c r="AE71" s="390"/>
      <c r="AF71" s="390"/>
      <c r="AG71" s="390"/>
      <c r="AH71" s="341"/>
    </row>
    <row r="72" spans="1:34" s="70" customFormat="1" ht="20.100000000000001" customHeight="1" x14ac:dyDescent="0.25">
      <c r="A72" s="474"/>
      <c r="B72" s="267"/>
      <c r="C72" s="315"/>
      <c r="D72" s="294"/>
      <c r="E72" s="294"/>
      <c r="F72" s="296"/>
      <c r="G72" s="296"/>
      <c r="H72" s="296"/>
      <c r="I72" s="398"/>
      <c r="J72" s="318"/>
      <c r="K72" s="315"/>
      <c r="L72" s="447"/>
      <c r="M72" s="316"/>
      <c r="N72" s="449"/>
      <c r="O72" s="296"/>
      <c r="P72" s="296"/>
      <c r="Q72" s="296"/>
      <c r="R72" s="296"/>
      <c r="S72" s="296"/>
      <c r="T72" s="296"/>
      <c r="U72" s="318"/>
      <c r="V72" s="266"/>
      <c r="W72" s="320"/>
      <c r="X72" s="320"/>
      <c r="Y72" s="320"/>
      <c r="Z72" s="320"/>
      <c r="AA72" s="320"/>
      <c r="AB72" s="320"/>
      <c r="AC72" s="320"/>
      <c r="AD72" s="310"/>
      <c r="AE72" s="391"/>
      <c r="AF72" s="391"/>
      <c r="AG72" s="391"/>
      <c r="AH72" s="341"/>
    </row>
    <row r="73" spans="1:34" ht="42" customHeight="1" x14ac:dyDescent="0.25">
      <c r="A73" s="474"/>
      <c r="B73" s="267"/>
      <c r="C73" s="314">
        <v>62</v>
      </c>
      <c r="D73" s="265" t="s">
        <v>146</v>
      </c>
      <c r="E73" s="265" t="s">
        <v>147</v>
      </c>
      <c r="F73" s="463">
        <v>9.6</v>
      </c>
      <c r="G73" s="463">
        <v>7.6</v>
      </c>
      <c r="H73" s="463" t="s">
        <v>447</v>
      </c>
      <c r="I73" s="463">
        <v>8</v>
      </c>
      <c r="J73" s="456">
        <v>8</v>
      </c>
      <c r="K73" s="314">
        <v>200</v>
      </c>
      <c r="L73" s="306" t="s">
        <v>145</v>
      </c>
      <c r="M73" s="306" t="s">
        <v>49</v>
      </c>
      <c r="N73" s="448" t="s">
        <v>1218</v>
      </c>
      <c r="O73" s="295" t="s">
        <v>447</v>
      </c>
      <c r="P73" s="295" t="s">
        <v>659</v>
      </c>
      <c r="Q73" s="295">
        <v>0.05</v>
      </c>
      <c r="R73" s="295" t="s">
        <v>50</v>
      </c>
      <c r="S73" s="295" t="s">
        <v>1049</v>
      </c>
      <c r="T73" s="397">
        <v>0</v>
      </c>
      <c r="U73" s="301">
        <v>7.0000000000000007E-2</v>
      </c>
      <c r="V73" s="265" t="s">
        <v>2136</v>
      </c>
      <c r="W73" s="319">
        <f>Y73</f>
        <v>8553</v>
      </c>
      <c r="X73" s="319"/>
      <c r="Y73" s="319">
        <v>8553</v>
      </c>
      <c r="Z73" s="319"/>
      <c r="AA73" s="319"/>
      <c r="AB73" s="319"/>
      <c r="AC73" s="319"/>
      <c r="AD73" s="310"/>
      <c r="AE73" s="390"/>
      <c r="AF73" s="390"/>
      <c r="AG73" s="390"/>
      <c r="AH73" s="341"/>
    </row>
    <row r="74" spans="1:34" s="70" customFormat="1" ht="13.5" customHeight="1" x14ac:dyDescent="0.25">
      <c r="A74" s="474"/>
      <c r="B74" s="267"/>
      <c r="C74" s="315"/>
      <c r="D74" s="294"/>
      <c r="E74" s="294"/>
      <c r="F74" s="464"/>
      <c r="G74" s="464"/>
      <c r="H74" s="464"/>
      <c r="I74" s="464"/>
      <c r="J74" s="457"/>
      <c r="K74" s="315"/>
      <c r="L74" s="316"/>
      <c r="M74" s="316"/>
      <c r="N74" s="449"/>
      <c r="O74" s="296"/>
      <c r="P74" s="296"/>
      <c r="Q74" s="296"/>
      <c r="R74" s="296"/>
      <c r="S74" s="296"/>
      <c r="T74" s="398"/>
      <c r="U74" s="318"/>
      <c r="V74" s="266"/>
      <c r="W74" s="320"/>
      <c r="X74" s="320"/>
      <c r="Y74" s="320"/>
      <c r="Z74" s="320"/>
      <c r="AA74" s="320"/>
      <c r="AB74" s="320"/>
      <c r="AC74" s="320"/>
      <c r="AD74" s="310"/>
      <c r="AE74" s="391"/>
      <c r="AF74" s="391"/>
      <c r="AG74" s="391"/>
      <c r="AH74" s="341"/>
    </row>
    <row r="75" spans="1:34" ht="41.25" customHeight="1" x14ac:dyDescent="0.25">
      <c r="A75" s="474"/>
      <c r="B75" s="267"/>
      <c r="C75" s="315"/>
      <c r="D75" s="294"/>
      <c r="E75" s="294"/>
      <c r="F75" s="464"/>
      <c r="G75" s="464"/>
      <c r="H75" s="464"/>
      <c r="I75" s="464"/>
      <c r="J75" s="457"/>
      <c r="K75" s="314">
        <v>201</v>
      </c>
      <c r="L75" s="306" t="s">
        <v>141</v>
      </c>
      <c r="M75" s="306" t="s">
        <v>140</v>
      </c>
      <c r="N75" s="448" t="s">
        <v>1218</v>
      </c>
      <c r="O75" s="295" t="str">
        <f t="shared" si="1"/>
        <v>MM</v>
      </c>
      <c r="P75" s="295">
        <v>3</v>
      </c>
      <c r="Q75" s="295">
        <v>0.05</v>
      </c>
      <c r="R75" s="295">
        <v>0.6</v>
      </c>
      <c r="S75" s="295">
        <v>0.6</v>
      </c>
      <c r="T75" s="295">
        <v>0.7</v>
      </c>
      <c r="U75" s="317">
        <v>0.6</v>
      </c>
      <c r="V75" s="265" t="s">
        <v>2137</v>
      </c>
      <c r="W75" s="319">
        <f>Y75</f>
        <v>34050</v>
      </c>
      <c r="X75" s="319"/>
      <c r="Y75" s="319">
        <v>34050</v>
      </c>
      <c r="Z75" s="319"/>
      <c r="AA75" s="319"/>
      <c r="AB75" s="319"/>
      <c r="AC75" s="319"/>
      <c r="AD75" s="310"/>
      <c r="AE75" s="390"/>
      <c r="AF75" s="390"/>
      <c r="AG75" s="390"/>
      <c r="AH75" s="341"/>
    </row>
    <row r="76" spans="1:34" s="70" customFormat="1" ht="20.100000000000001" customHeight="1" x14ac:dyDescent="0.25">
      <c r="A76" s="474"/>
      <c r="B76" s="267"/>
      <c r="C76" s="315"/>
      <c r="D76" s="294"/>
      <c r="E76" s="294"/>
      <c r="F76" s="464"/>
      <c r="G76" s="464"/>
      <c r="H76" s="464"/>
      <c r="I76" s="464"/>
      <c r="J76" s="457"/>
      <c r="K76" s="315"/>
      <c r="L76" s="316"/>
      <c r="M76" s="316"/>
      <c r="N76" s="449"/>
      <c r="O76" s="296"/>
      <c r="P76" s="296"/>
      <c r="Q76" s="296"/>
      <c r="R76" s="296"/>
      <c r="S76" s="296"/>
      <c r="T76" s="296"/>
      <c r="U76" s="318"/>
      <c r="V76" s="266"/>
      <c r="W76" s="320"/>
      <c r="X76" s="320"/>
      <c r="Y76" s="320"/>
      <c r="Z76" s="320"/>
      <c r="AA76" s="320"/>
      <c r="AB76" s="320"/>
      <c r="AC76" s="320"/>
      <c r="AD76" s="310"/>
      <c r="AE76" s="391"/>
      <c r="AF76" s="391"/>
      <c r="AG76" s="391"/>
      <c r="AH76" s="341"/>
    </row>
    <row r="77" spans="1:34" ht="48" customHeight="1" x14ac:dyDescent="0.25">
      <c r="A77" s="474"/>
      <c r="B77" s="267"/>
      <c r="C77" s="315"/>
      <c r="D77" s="294"/>
      <c r="E77" s="294"/>
      <c r="F77" s="464"/>
      <c r="G77" s="464"/>
      <c r="H77" s="464"/>
      <c r="I77" s="464"/>
      <c r="J77" s="457"/>
      <c r="K77" s="314">
        <v>202</v>
      </c>
      <c r="L77" s="306" t="s">
        <v>157</v>
      </c>
      <c r="M77" s="306" t="s">
        <v>51</v>
      </c>
      <c r="N77" s="448" t="s">
        <v>1218</v>
      </c>
      <c r="O77" s="295" t="str">
        <f t="shared" si="1"/>
        <v>MI</v>
      </c>
      <c r="P77" s="295">
        <v>3</v>
      </c>
      <c r="Q77" s="295">
        <v>0.15</v>
      </c>
      <c r="R77" s="295">
        <v>70</v>
      </c>
      <c r="S77" s="295">
        <v>95</v>
      </c>
      <c r="T77" s="295" t="s">
        <v>1306</v>
      </c>
      <c r="U77" s="317">
        <v>83</v>
      </c>
      <c r="V77" s="265" t="s">
        <v>1893</v>
      </c>
      <c r="W77" s="319">
        <f>Y77+AC77</f>
        <v>7606</v>
      </c>
      <c r="X77" s="319"/>
      <c r="Y77" s="319">
        <v>2606</v>
      </c>
      <c r="Z77" s="319"/>
      <c r="AA77" s="319"/>
      <c r="AB77" s="319"/>
      <c r="AC77" s="319">
        <v>5000</v>
      </c>
      <c r="AD77" s="310"/>
      <c r="AE77" s="390"/>
      <c r="AF77" s="390"/>
      <c r="AG77" s="390"/>
      <c r="AH77" s="341"/>
    </row>
    <row r="78" spans="1:34" s="70" customFormat="1" ht="20.100000000000001" customHeight="1" x14ac:dyDescent="0.25">
      <c r="A78" s="474"/>
      <c r="B78" s="267"/>
      <c r="C78" s="315"/>
      <c r="D78" s="294"/>
      <c r="E78" s="294"/>
      <c r="F78" s="464"/>
      <c r="G78" s="464"/>
      <c r="H78" s="464"/>
      <c r="I78" s="464"/>
      <c r="J78" s="457"/>
      <c r="K78" s="315"/>
      <c r="L78" s="382"/>
      <c r="M78" s="382"/>
      <c r="N78" s="449"/>
      <c r="O78" s="296"/>
      <c r="P78" s="296"/>
      <c r="Q78" s="296"/>
      <c r="R78" s="296"/>
      <c r="S78" s="296"/>
      <c r="T78" s="296"/>
      <c r="U78" s="318"/>
      <c r="V78" s="266"/>
      <c r="W78" s="320"/>
      <c r="X78" s="320"/>
      <c r="Y78" s="320"/>
      <c r="Z78" s="320"/>
      <c r="AA78" s="320"/>
      <c r="AB78" s="320"/>
      <c r="AC78" s="320"/>
      <c r="AD78" s="310"/>
      <c r="AE78" s="391"/>
      <c r="AF78" s="391"/>
      <c r="AG78" s="391"/>
      <c r="AH78" s="341"/>
    </row>
    <row r="79" spans="1:34" ht="40.5" customHeight="1" x14ac:dyDescent="0.25">
      <c r="A79" s="474"/>
      <c r="B79" s="267"/>
      <c r="C79" s="315"/>
      <c r="D79" s="294"/>
      <c r="E79" s="294"/>
      <c r="F79" s="464"/>
      <c r="G79" s="464"/>
      <c r="H79" s="464"/>
      <c r="I79" s="464"/>
      <c r="J79" s="457"/>
      <c r="K79" s="314">
        <v>203</v>
      </c>
      <c r="L79" s="306" t="s">
        <v>150</v>
      </c>
      <c r="M79" s="306" t="s">
        <v>151</v>
      </c>
      <c r="N79" s="448" t="s">
        <v>1218</v>
      </c>
      <c r="O79" s="295" t="s">
        <v>445</v>
      </c>
      <c r="P79" s="295">
        <v>3</v>
      </c>
      <c r="Q79" s="295">
        <v>0.05</v>
      </c>
      <c r="R79" s="295" t="s">
        <v>104</v>
      </c>
      <c r="S79" s="295">
        <v>20</v>
      </c>
      <c r="T79" s="295" t="s">
        <v>1306</v>
      </c>
      <c r="U79" s="317">
        <v>10</v>
      </c>
      <c r="V79" s="265" t="s">
        <v>1655</v>
      </c>
      <c r="W79" s="319">
        <f>Y79</f>
        <v>2606</v>
      </c>
      <c r="X79" s="319"/>
      <c r="Y79" s="319">
        <v>2606</v>
      </c>
      <c r="Z79" s="319"/>
      <c r="AA79" s="319"/>
      <c r="AB79" s="319"/>
      <c r="AC79" s="319"/>
      <c r="AD79" s="310"/>
      <c r="AE79" s="390"/>
      <c r="AF79" s="390"/>
      <c r="AG79" s="390"/>
      <c r="AH79" s="341"/>
    </row>
    <row r="80" spans="1:34" s="70" customFormat="1" ht="20.100000000000001" customHeight="1" x14ac:dyDescent="0.25">
      <c r="A80" s="474"/>
      <c r="B80" s="267"/>
      <c r="C80" s="315"/>
      <c r="D80" s="294"/>
      <c r="E80" s="294"/>
      <c r="F80" s="464"/>
      <c r="G80" s="464"/>
      <c r="H80" s="464"/>
      <c r="I80" s="464"/>
      <c r="J80" s="457"/>
      <c r="K80" s="315"/>
      <c r="L80" s="316"/>
      <c r="M80" s="316"/>
      <c r="N80" s="449"/>
      <c r="O80" s="296"/>
      <c r="P80" s="296"/>
      <c r="Q80" s="296"/>
      <c r="R80" s="296"/>
      <c r="S80" s="296"/>
      <c r="T80" s="296"/>
      <c r="U80" s="318"/>
      <c r="V80" s="266"/>
      <c r="W80" s="320"/>
      <c r="X80" s="320"/>
      <c r="Y80" s="320"/>
      <c r="Z80" s="320"/>
      <c r="AA80" s="320"/>
      <c r="AB80" s="320"/>
      <c r="AC80" s="320"/>
      <c r="AD80" s="310"/>
      <c r="AE80" s="391"/>
      <c r="AF80" s="391"/>
      <c r="AG80" s="391"/>
      <c r="AH80" s="341"/>
    </row>
    <row r="81" spans="1:34" s="70" customFormat="1" ht="63" customHeight="1" x14ac:dyDescent="0.25">
      <c r="A81" s="474"/>
      <c r="B81" s="267"/>
      <c r="C81" s="315"/>
      <c r="D81" s="294"/>
      <c r="E81" s="294"/>
      <c r="F81" s="464"/>
      <c r="G81" s="464"/>
      <c r="H81" s="464"/>
      <c r="I81" s="464"/>
      <c r="J81" s="457"/>
      <c r="K81" s="314">
        <v>204</v>
      </c>
      <c r="L81" s="306" t="s">
        <v>152</v>
      </c>
      <c r="M81" s="306" t="s">
        <v>728</v>
      </c>
      <c r="N81" s="448" t="s">
        <v>1218</v>
      </c>
      <c r="O81" s="295" t="str">
        <f>IF((R81-S81)=0,"MM",IF((R81-S81)&gt;0,"MR","MI"))</f>
        <v>MI</v>
      </c>
      <c r="P81" s="295">
        <v>3</v>
      </c>
      <c r="Q81" s="295">
        <v>0.05</v>
      </c>
      <c r="R81" s="295">
        <v>80</v>
      </c>
      <c r="S81" s="295">
        <v>90</v>
      </c>
      <c r="T81" s="295">
        <v>82</v>
      </c>
      <c r="U81" s="317">
        <v>85</v>
      </c>
      <c r="V81" s="265" t="s">
        <v>1656</v>
      </c>
      <c r="W81" s="319">
        <f>Y81+AC81</f>
        <v>33553</v>
      </c>
      <c r="X81" s="319"/>
      <c r="Y81" s="319">
        <v>8553</v>
      </c>
      <c r="Z81" s="319"/>
      <c r="AA81" s="319"/>
      <c r="AB81" s="319"/>
      <c r="AC81" s="319">
        <v>25000</v>
      </c>
      <c r="AD81" s="310"/>
      <c r="AE81" s="390"/>
      <c r="AF81" s="390"/>
      <c r="AG81" s="390"/>
      <c r="AH81" s="341"/>
    </row>
    <row r="82" spans="1:34" s="70" customFormat="1" ht="20.100000000000001" customHeight="1" x14ac:dyDescent="0.25">
      <c r="A82" s="474"/>
      <c r="B82" s="267"/>
      <c r="C82" s="315"/>
      <c r="D82" s="294"/>
      <c r="E82" s="294"/>
      <c r="F82" s="464"/>
      <c r="G82" s="464"/>
      <c r="H82" s="464"/>
      <c r="I82" s="464"/>
      <c r="J82" s="457"/>
      <c r="K82" s="315"/>
      <c r="L82" s="316"/>
      <c r="M82" s="316"/>
      <c r="N82" s="449"/>
      <c r="O82" s="296"/>
      <c r="P82" s="296"/>
      <c r="Q82" s="296"/>
      <c r="R82" s="296"/>
      <c r="S82" s="296"/>
      <c r="T82" s="296"/>
      <c r="U82" s="318"/>
      <c r="V82" s="266"/>
      <c r="W82" s="320"/>
      <c r="X82" s="320"/>
      <c r="Y82" s="320"/>
      <c r="Z82" s="320"/>
      <c r="AA82" s="320"/>
      <c r="AB82" s="320"/>
      <c r="AC82" s="320"/>
      <c r="AD82" s="310"/>
      <c r="AE82" s="391"/>
      <c r="AF82" s="391"/>
      <c r="AG82" s="391"/>
      <c r="AH82" s="341"/>
    </row>
    <row r="83" spans="1:34" s="70" customFormat="1" ht="48" x14ac:dyDescent="0.25">
      <c r="A83" s="474"/>
      <c r="B83" s="267"/>
      <c r="C83" s="260">
        <v>63</v>
      </c>
      <c r="D83" s="261" t="s">
        <v>148</v>
      </c>
      <c r="E83" s="261" t="s">
        <v>52</v>
      </c>
      <c r="F83" s="462">
        <v>0.8</v>
      </c>
      <c r="G83" s="462">
        <v>0.8</v>
      </c>
      <c r="H83" s="462" t="s">
        <v>446</v>
      </c>
      <c r="I83" s="490">
        <v>0.5</v>
      </c>
      <c r="J83" s="491">
        <v>0.8</v>
      </c>
      <c r="K83" s="314">
        <v>205</v>
      </c>
      <c r="L83" s="306" t="s">
        <v>158</v>
      </c>
      <c r="M83" s="306" t="s">
        <v>159</v>
      </c>
      <c r="N83" s="448" t="s">
        <v>1218</v>
      </c>
      <c r="O83" s="295" t="str">
        <f>IF((R83-S83)=0,"MM",IF((R83-S83)&gt;0,"MR","MI"))</f>
        <v>MI</v>
      </c>
      <c r="P83" s="295">
        <v>3</v>
      </c>
      <c r="Q83" s="295">
        <v>0.15</v>
      </c>
      <c r="R83" s="295">
        <v>45</v>
      </c>
      <c r="S83" s="295">
        <v>70</v>
      </c>
      <c r="T83" s="295">
        <v>49</v>
      </c>
      <c r="U83" s="317">
        <v>57</v>
      </c>
      <c r="V83" s="149" t="s">
        <v>1657</v>
      </c>
      <c r="W83" s="319">
        <f>Y83+AC83</f>
        <v>68263</v>
      </c>
      <c r="X83" s="319"/>
      <c r="Y83" s="319">
        <v>42603</v>
      </c>
      <c r="Z83" s="319"/>
      <c r="AA83" s="319"/>
      <c r="AB83" s="319"/>
      <c r="AC83" s="319">
        <v>25660</v>
      </c>
      <c r="AD83" s="310"/>
      <c r="AE83" s="390"/>
      <c r="AF83" s="390"/>
      <c r="AG83" s="390"/>
      <c r="AH83" s="341"/>
    </row>
    <row r="84" spans="1:34" s="70" customFormat="1" ht="48" x14ac:dyDescent="0.25">
      <c r="A84" s="474"/>
      <c r="B84" s="267"/>
      <c r="C84" s="260"/>
      <c r="D84" s="261"/>
      <c r="E84" s="261"/>
      <c r="F84" s="462"/>
      <c r="G84" s="462"/>
      <c r="H84" s="462"/>
      <c r="I84" s="490"/>
      <c r="J84" s="491"/>
      <c r="K84" s="315"/>
      <c r="L84" s="316"/>
      <c r="M84" s="316"/>
      <c r="N84" s="449"/>
      <c r="O84" s="296"/>
      <c r="P84" s="296"/>
      <c r="Q84" s="296"/>
      <c r="R84" s="296"/>
      <c r="S84" s="296"/>
      <c r="T84" s="296"/>
      <c r="U84" s="318"/>
      <c r="V84" s="149" t="s">
        <v>1894</v>
      </c>
      <c r="W84" s="320"/>
      <c r="X84" s="320"/>
      <c r="Y84" s="320"/>
      <c r="Z84" s="320"/>
      <c r="AA84" s="320"/>
      <c r="AB84" s="320"/>
      <c r="AC84" s="320"/>
      <c r="AD84" s="310"/>
      <c r="AE84" s="391"/>
      <c r="AF84" s="391"/>
      <c r="AG84" s="391"/>
      <c r="AH84" s="341"/>
    </row>
    <row r="85" spans="1:34" ht="48" customHeight="1" x14ac:dyDescent="0.25">
      <c r="A85" s="474"/>
      <c r="B85" s="267"/>
      <c r="C85" s="314">
        <v>64</v>
      </c>
      <c r="D85" s="265" t="s">
        <v>162</v>
      </c>
      <c r="E85" s="265" t="s">
        <v>163</v>
      </c>
      <c r="F85" s="463" t="s">
        <v>104</v>
      </c>
      <c r="G85" s="480">
        <v>30</v>
      </c>
      <c r="H85" s="480" t="s">
        <v>445</v>
      </c>
      <c r="I85" s="480">
        <v>9</v>
      </c>
      <c r="J85" s="458">
        <v>10</v>
      </c>
      <c r="K85" s="314">
        <v>206</v>
      </c>
      <c r="L85" s="306" t="s">
        <v>161</v>
      </c>
      <c r="M85" s="306" t="s">
        <v>160</v>
      </c>
      <c r="N85" s="448" t="s">
        <v>1218</v>
      </c>
      <c r="O85" s="295" t="str">
        <f t="shared" si="1"/>
        <v>MI</v>
      </c>
      <c r="P85" s="295" t="s">
        <v>659</v>
      </c>
      <c r="Q85" s="295">
        <v>0.05</v>
      </c>
      <c r="R85" s="295">
        <v>0</v>
      </c>
      <c r="S85" s="295">
        <v>14</v>
      </c>
      <c r="T85" s="295">
        <v>2</v>
      </c>
      <c r="U85" s="317">
        <v>6</v>
      </c>
      <c r="V85" s="265" t="s">
        <v>1895</v>
      </c>
      <c r="W85" s="319">
        <f>Y85</f>
        <v>34050</v>
      </c>
      <c r="X85" s="319"/>
      <c r="Y85" s="319">
        <v>34050</v>
      </c>
      <c r="Z85" s="319"/>
      <c r="AA85" s="319"/>
      <c r="AB85" s="319"/>
      <c r="AC85" s="319"/>
      <c r="AD85" s="310"/>
      <c r="AE85" s="390"/>
      <c r="AF85" s="390"/>
      <c r="AG85" s="390"/>
      <c r="AH85" s="341"/>
    </row>
    <row r="86" spans="1:34" s="70" customFormat="1" ht="20.100000000000001" customHeight="1" x14ac:dyDescent="0.25">
      <c r="A86" s="474"/>
      <c r="B86" s="267"/>
      <c r="C86" s="315"/>
      <c r="D86" s="294"/>
      <c r="E86" s="294"/>
      <c r="F86" s="464"/>
      <c r="G86" s="481"/>
      <c r="H86" s="481"/>
      <c r="I86" s="481"/>
      <c r="J86" s="459"/>
      <c r="K86" s="315"/>
      <c r="L86" s="316"/>
      <c r="M86" s="316"/>
      <c r="N86" s="449"/>
      <c r="O86" s="296"/>
      <c r="P86" s="296"/>
      <c r="Q86" s="296"/>
      <c r="R86" s="296"/>
      <c r="S86" s="296"/>
      <c r="T86" s="296"/>
      <c r="U86" s="318"/>
      <c r="V86" s="266"/>
      <c r="W86" s="320"/>
      <c r="X86" s="320"/>
      <c r="Y86" s="320"/>
      <c r="Z86" s="320"/>
      <c r="AA86" s="320"/>
      <c r="AB86" s="320"/>
      <c r="AC86" s="320"/>
      <c r="AD86" s="310"/>
      <c r="AE86" s="391"/>
      <c r="AF86" s="391"/>
      <c r="AG86" s="391"/>
      <c r="AH86" s="341"/>
    </row>
    <row r="87" spans="1:34" ht="48" customHeight="1" x14ac:dyDescent="0.25">
      <c r="A87" s="474"/>
      <c r="B87" s="267"/>
      <c r="C87" s="315"/>
      <c r="D87" s="294"/>
      <c r="E87" s="478"/>
      <c r="F87" s="464"/>
      <c r="G87" s="481"/>
      <c r="H87" s="481"/>
      <c r="I87" s="481"/>
      <c r="J87" s="459"/>
      <c r="K87" s="314">
        <v>207</v>
      </c>
      <c r="L87" s="306" t="s">
        <v>729</v>
      </c>
      <c r="M87" s="306" t="s">
        <v>730</v>
      </c>
      <c r="N87" s="448" t="s">
        <v>1218</v>
      </c>
      <c r="O87" s="295" t="str">
        <f t="shared" si="1"/>
        <v>MI</v>
      </c>
      <c r="P87" s="295" t="s">
        <v>660</v>
      </c>
      <c r="Q87" s="295">
        <v>0.25</v>
      </c>
      <c r="R87" s="295">
        <v>40</v>
      </c>
      <c r="S87" s="295">
        <v>80</v>
      </c>
      <c r="T87" s="295">
        <v>60</v>
      </c>
      <c r="U87" s="317">
        <v>65</v>
      </c>
      <c r="V87" s="265" t="s">
        <v>1658</v>
      </c>
      <c r="W87" s="319">
        <f>Y87</f>
        <v>25660</v>
      </c>
      <c r="X87" s="319"/>
      <c r="Y87" s="319">
        <v>25660</v>
      </c>
      <c r="Z87" s="319"/>
      <c r="AA87" s="319"/>
      <c r="AB87" s="319"/>
      <c r="AC87" s="319"/>
      <c r="AD87" s="310"/>
      <c r="AE87" s="390"/>
      <c r="AF87" s="390"/>
      <c r="AG87" s="390"/>
      <c r="AH87" s="341"/>
    </row>
    <row r="88" spans="1:34" s="70" customFormat="1" ht="20.100000000000001" customHeight="1" x14ac:dyDescent="0.25">
      <c r="A88" s="474"/>
      <c r="B88" s="267"/>
      <c r="C88" s="315"/>
      <c r="D88" s="294"/>
      <c r="E88" s="478"/>
      <c r="F88" s="464"/>
      <c r="G88" s="481"/>
      <c r="H88" s="481"/>
      <c r="I88" s="481"/>
      <c r="J88" s="459"/>
      <c r="K88" s="315"/>
      <c r="L88" s="316"/>
      <c r="M88" s="316"/>
      <c r="N88" s="449"/>
      <c r="O88" s="296"/>
      <c r="P88" s="296"/>
      <c r="Q88" s="296"/>
      <c r="R88" s="296"/>
      <c r="S88" s="296"/>
      <c r="T88" s="296"/>
      <c r="U88" s="318"/>
      <c r="V88" s="266"/>
      <c r="W88" s="320"/>
      <c r="X88" s="320"/>
      <c r="Y88" s="320"/>
      <c r="Z88" s="320"/>
      <c r="AA88" s="320"/>
      <c r="AB88" s="320"/>
      <c r="AC88" s="320"/>
      <c r="AD88" s="310"/>
      <c r="AE88" s="391"/>
      <c r="AF88" s="391"/>
      <c r="AG88" s="391"/>
      <c r="AH88" s="341"/>
    </row>
    <row r="89" spans="1:34" s="70" customFormat="1" ht="49.5" customHeight="1" x14ac:dyDescent="0.25">
      <c r="A89" s="474"/>
      <c r="B89" s="267"/>
      <c r="C89" s="315"/>
      <c r="D89" s="294"/>
      <c r="E89" s="478"/>
      <c r="F89" s="464"/>
      <c r="G89" s="481"/>
      <c r="H89" s="481"/>
      <c r="I89" s="481"/>
      <c r="J89" s="459"/>
      <c r="K89" s="314">
        <v>208</v>
      </c>
      <c r="L89" s="306" t="s">
        <v>1041</v>
      </c>
      <c r="M89" s="306" t="s">
        <v>164</v>
      </c>
      <c r="N89" s="448" t="s">
        <v>1218</v>
      </c>
      <c r="O89" s="295" t="str">
        <f>IF((R89-S89)=0,"MM",IF((R89-S89)&gt;0,"MR","MI"))</f>
        <v>MI</v>
      </c>
      <c r="P89" s="295" t="s">
        <v>458</v>
      </c>
      <c r="Q89" s="295">
        <v>0.05</v>
      </c>
      <c r="R89" s="295">
        <v>80</v>
      </c>
      <c r="S89" s="295">
        <v>100</v>
      </c>
      <c r="T89" s="295">
        <v>83</v>
      </c>
      <c r="U89" s="317">
        <v>90</v>
      </c>
      <c r="V89" s="265" t="s">
        <v>1895</v>
      </c>
      <c r="W89" s="319">
        <f>Y89</f>
        <v>7500</v>
      </c>
      <c r="X89" s="319"/>
      <c r="Y89" s="319">
        <v>7500</v>
      </c>
      <c r="Z89" s="319"/>
      <c r="AA89" s="319"/>
      <c r="AB89" s="319"/>
      <c r="AC89" s="319"/>
      <c r="AD89" s="310"/>
      <c r="AE89" s="390"/>
      <c r="AF89" s="390"/>
      <c r="AG89" s="390"/>
      <c r="AH89" s="341"/>
    </row>
    <row r="90" spans="1:34" s="70" customFormat="1" ht="20.100000000000001" customHeight="1" x14ac:dyDescent="0.25">
      <c r="A90" s="474"/>
      <c r="B90" s="267"/>
      <c r="C90" s="315"/>
      <c r="D90" s="294"/>
      <c r="E90" s="478"/>
      <c r="F90" s="464"/>
      <c r="G90" s="481"/>
      <c r="H90" s="481"/>
      <c r="I90" s="481"/>
      <c r="J90" s="459"/>
      <c r="K90" s="315"/>
      <c r="L90" s="316"/>
      <c r="M90" s="316"/>
      <c r="N90" s="449"/>
      <c r="O90" s="296"/>
      <c r="P90" s="296"/>
      <c r="Q90" s="296"/>
      <c r="R90" s="296"/>
      <c r="S90" s="296"/>
      <c r="T90" s="296"/>
      <c r="U90" s="318"/>
      <c r="V90" s="266"/>
      <c r="W90" s="320"/>
      <c r="X90" s="320"/>
      <c r="Y90" s="320"/>
      <c r="Z90" s="320"/>
      <c r="AA90" s="320"/>
      <c r="AB90" s="320"/>
      <c r="AC90" s="320"/>
      <c r="AD90" s="310"/>
      <c r="AE90" s="391"/>
      <c r="AF90" s="391"/>
      <c r="AG90" s="391"/>
      <c r="AH90" s="341"/>
    </row>
    <row r="91" spans="1:34" s="69" customFormat="1" ht="48" customHeight="1" x14ac:dyDescent="0.25">
      <c r="A91" s="474"/>
      <c r="B91" s="267"/>
      <c r="C91" s="314">
        <v>65</v>
      </c>
      <c r="D91" s="446" t="s">
        <v>1087</v>
      </c>
      <c r="E91" s="446" t="s">
        <v>1204</v>
      </c>
      <c r="F91" s="456">
        <v>6.6</v>
      </c>
      <c r="G91" s="458">
        <v>6.2</v>
      </c>
      <c r="H91" s="458" t="s">
        <v>447</v>
      </c>
      <c r="I91" s="460">
        <v>1</v>
      </c>
      <c r="J91" s="458">
        <v>6</v>
      </c>
      <c r="K91" s="314">
        <v>209</v>
      </c>
      <c r="L91" s="446" t="s">
        <v>1203</v>
      </c>
      <c r="M91" s="446" t="s">
        <v>1084</v>
      </c>
      <c r="N91" s="448" t="s">
        <v>1218</v>
      </c>
      <c r="O91" s="317" t="s">
        <v>445</v>
      </c>
      <c r="P91" s="317"/>
      <c r="Q91" s="317">
        <v>0.05</v>
      </c>
      <c r="R91" s="317">
        <v>4.0999999999999996</v>
      </c>
      <c r="S91" s="317">
        <v>12</v>
      </c>
      <c r="T91" s="317" t="s">
        <v>1306</v>
      </c>
      <c r="U91" s="317">
        <v>8</v>
      </c>
      <c r="V91" s="370" t="s">
        <v>1659</v>
      </c>
      <c r="W91" s="319">
        <f>Y91</f>
        <v>5660</v>
      </c>
      <c r="X91" s="319"/>
      <c r="Y91" s="319">
        <v>5660</v>
      </c>
      <c r="Z91" s="319"/>
      <c r="AA91" s="319"/>
      <c r="AB91" s="319"/>
      <c r="AC91" s="319"/>
      <c r="AD91" s="310"/>
      <c r="AE91" s="390"/>
      <c r="AF91" s="390"/>
      <c r="AG91" s="390"/>
      <c r="AH91" s="341"/>
    </row>
    <row r="92" spans="1:34" s="70" customFormat="1" ht="20.100000000000001" customHeight="1" x14ac:dyDescent="0.25">
      <c r="A92" s="474"/>
      <c r="B92" s="267"/>
      <c r="C92" s="315"/>
      <c r="D92" s="447"/>
      <c r="E92" s="447"/>
      <c r="F92" s="457"/>
      <c r="G92" s="459"/>
      <c r="H92" s="459"/>
      <c r="I92" s="461"/>
      <c r="J92" s="459"/>
      <c r="K92" s="315"/>
      <c r="L92" s="447"/>
      <c r="M92" s="447"/>
      <c r="N92" s="449"/>
      <c r="O92" s="318"/>
      <c r="P92" s="318"/>
      <c r="Q92" s="318"/>
      <c r="R92" s="318"/>
      <c r="S92" s="318"/>
      <c r="T92" s="318"/>
      <c r="U92" s="318"/>
      <c r="V92" s="371"/>
      <c r="W92" s="320"/>
      <c r="X92" s="320"/>
      <c r="Y92" s="320"/>
      <c r="Z92" s="320"/>
      <c r="AA92" s="320"/>
      <c r="AB92" s="320"/>
      <c r="AC92" s="320"/>
      <c r="AD92" s="310"/>
      <c r="AE92" s="391"/>
      <c r="AF92" s="391"/>
      <c r="AG92" s="391"/>
      <c r="AH92" s="341"/>
    </row>
    <row r="93" spans="1:34" s="70" customFormat="1" ht="48" customHeight="1" x14ac:dyDescent="0.25">
      <c r="A93" s="474"/>
      <c r="B93" s="267"/>
      <c r="C93" s="314">
        <v>66</v>
      </c>
      <c r="D93" s="446" t="s">
        <v>1088</v>
      </c>
      <c r="E93" s="446" t="s">
        <v>1089</v>
      </c>
      <c r="F93" s="456">
        <v>7.51</v>
      </c>
      <c r="G93" s="458">
        <v>7.2</v>
      </c>
      <c r="H93" s="458" t="s">
        <v>447</v>
      </c>
      <c r="I93" s="460">
        <v>2</v>
      </c>
      <c r="J93" s="458">
        <v>7</v>
      </c>
      <c r="K93" s="314">
        <v>210</v>
      </c>
      <c r="L93" s="446" t="s">
        <v>1085</v>
      </c>
      <c r="M93" s="446" t="s">
        <v>1086</v>
      </c>
      <c r="N93" s="448" t="s">
        <v>1218</v>
      </c>
      <c r="O93" s="317" t="s">
        <v>445</v>
      </c>
      <c r="P93" s="317"/>
      <c r="Q93" s="317">
        <v>0.15</v>
      </c>
      <c r="R93" s="317">
        <v>23</v>
      </c>
      <c r="S93" s="317">
        <v>50</v>
      </c>
      <c r="T93" s="317" t="s">
        <v>1306</v>
      </c>
      <c r="U93" s="317">
        <v>36.4</v>
      </c>
      <c r="V93" s="370" t="s">
        <v>1896</v>
      </c>
      <c r="W93" s="319">
        <f>Y93</f>
        <v>2606</v>
      </c>
      <c r="X93" s="319"/>
      <c r="Y93" s="319">
        <v>2606</v>
      </c>
      <c r="Z93" s="319"/>
      <c r="AA93" s="319"/>
      <c r="AB93" s="319"/>
      <c r="AC93" s="319"/>
      <c r="AD93" s="310"/>
      <c r="AE93" s="390"/>
      <c r="AF93" s="390"/>
      <c r="AG93" s="390"/>
      <c r="AH93" s="341"/>
    </row>
    <row r="94" spans="1:34" s="70" customFormat="1" ht="20.100000000000001" customHeight="1" x14ac:dyDescent="0.25">
      <c r="A94" s="474"/>
      <c r="B94" s="267"/>
      <c r="C94" s="315"/>
      <c r="D94" s="447"/>
      <c r="E94" s="447"/>
      <c r="F94" s="457"/>
      <c r="G94" s="459"/>
      <c r="H94" s="459"/>
      <c r="I94" s="461"/>
      <c r="J94" s="459"/>
      <c r="K94" s="315"/>
      <c r="L94" s="447"/>
      <c r="M94" s="447"/>
      <c r="N94" s="449"/>
      <c r="O94" s="318"/>
      <c r="P94" s="318"/>
      <c r="Q94" s="318"/>
      <c r="R94" s="318"/>
      <c r="S94" s="318"/>
      <c r="T94" s="318"/>
      <c r="U94" s="318"/>
      <c r="V94" s="371"/>
      <c r="W94" s="320"/>
      <c r="X94" s="320"/>
      <c r="Y94" s="320"/>
      <c r="Z94" s="320"/>
      <c r="AA94" s="320"/>
      <c r="AB94" s="320"/>
      <c r="AC94" s="320"/>
      <c r="AD94" s="310"/>
      <c r="AE94" s="391"/>
      <c r="AF94" s="391"/>
      <c r="AG94" s="391"/>
      <c r="AH94" s="341"/>
    </row>
    <row r="95" spans="1:34" ht="36" x14ac:dyDescent="0.25">
      <c r="A95" s="474" t="s">
        <v>1055</v>
      </c>
      <c r="B95" s="267" t="s">
        <v>586</v>
      </c>
      <c r="C95" s="314">
        <v>67</v>
      </c>
      <c r="D95" s="265" t="s">
        <v>173</v>
      </c>
      <c r="E95" s="265" t="s">
        <v>174</v>
      </c>
      <c r="F95" s="295" t="s">
        <v>175</v>
      </c>
      <c r="G95" s="295">
        <v>95</v>
      </c>
      <c r="H95" s="295" t="s">
        <v>446</v>
      </c>
      <c r="I95" s="295">
        <v>90.71</v>
      </c>
      <c r="J95" s="317">
        <v>95</v>
      </c>
      <c r="K95" s="314">
        <v>211</v>
      </c>
      <c r="L95" s="446" t="s">
        <v>610</v>
      </c>
      <c r="M95" s="446" t="s">
        <v>611</v>
      </c>
      <c r="N95" s="448" t="s">
        <v>1218</v>
      </c>
      <c r="O95" s="317" t="str">
        <f t="shared" si="1"/>
        <v>MI</v>
      </c>
      <c r="P95" s="317">
        <v>3</v>
      </c>
      <c r="Q95" s="317">
        <v>0.35</v>
      </c>
      <c r="R95" s="317">
        <v>80</v>
      </c>
      <c r="S95" s="317">
        <v>95</v>
      </c>
      <c r="T95" s="317">
        <v>82</v>
      </c>
      <c r="U95" s="317">
        <v>85</v>
      </c>
      <c r="V95" s="135" t="s">
        <v>2195</v>
      </c>
      <c r="W95" s="319">
        <f>Y95+AC95</f>
        <v>368295</v>
      </c>
      <c r="X95" s="319"/>
      <c r="Y95" s="319">
        <v>121796</v>
      </c>
      <c r="Z95" s="319"/>
      <c r="AA95" s="319"/>
      <c r="AB95" s="319"/>
      <c r="AC95" s="319">
        <v>246499</v>
      </c>
      <c r="AD95" s="310"/>
      <c r="AE95" s="390"/>
      <c r="AF95" s="390"/>
      <c r="AG95" s="390"/>
      <c r="AH95" s="341" t="s">
        <v>482</v>
      </c>
    </row>
    <row r="96" spans="1:34" s="70" customFormat="1" ht="36" x14ac:dyDescent="0.25">
      <c r="A96" s="474"/>
      <c r="B96" s="267"/>
      <c r="C96" s="315"/>
      <c r="D96" s="294"/>
      <c r="E96" s="294"/>
      <c r="F96" s="296"/>
      <c r="G96" s="296"/>
      <c r="H96" s="296"/>
      <c r="I96" s="296"/>
      <c r="J96" s="318"/>
      <c r="K96" s="315"/>
      <c r="L96" s="382"/>
      <c r="M96" s="382"/>
      <c r="N96" s="449"/>
      <c r="O96" s="318"/>
      <c r="P96" s="318"/>
      <c r="Q96" s="318"/>
      <c r="R96" s="318"/>
      <c r="S96" s="318"/>
      <c r="T96" s="318"/>
      <c r="U96" s="318"/>
      <c r="V96" s="149" t="s">
        <v>1897</v>
      </c>
      <c r="W96" s="320"/>
      <c r="X96" s="320"/>
      <c r="Y96" s="320"/>
      <c r="Z96" s="320"/>
      <c r="AA96" s="320"/>
      <c r="AB96" s="320"/>
      <c r="AC96" s="320"/>
      <c r="AD96" s="310"/>
      <c r="AE96" s="391"/>
      <c r="AF96" s="391"/>
      <c r="AG96" s="391"/>
      <c r="AH96" s="341"/>
    </row>
    <row r="97" spans="1:34" s="126" customFormat="1" ht="24" x14ac:dyDescent="0.25">
      <c r="A97" s="474"/>
      <c r="B97" s="267"/>
      <c r="C97" s="315"/>
      <c r="D97" s="294"/>
      <c r="E97" s="294"/>
      <c r="F97" s="296"/>
      <c r="G97" s="296"/>
      <c r="H97" s="296"/>
      <c r="I97" s="296"/>
      <c r="J97" s="318"/>
      <c r="K97" s="315"/>
      <c r="L97" s="382"/>
      <c r="M97" s="382"/>
      <c r="N97" s="449"/>
      <c r="O97" s="318"/>
      <c r="P97" s="318"/>
      <c r="Q97" s="318"/>
      <c r="R97" s="318"/>
      <c r="S97" s="318"/>
      <c r="T97" s="318"/>
      <c r="U97" s="318"/>
      <c r="V97" s="149" t="s">
        <v>1898</v>
      </c>
      <c r="W97" s="320"/>
      <c r="X97" s="320"/>
      <c r="Y97" s="320"/>
      <c r="Z97" s="320"/>
      <c r="AA97" s="320"/>
      <c r="AB97" s="320"/>
      <c r="AC97" s="320"/>
      <c r="AD97" s="310"/>
      <c r="AE97" s="391"/>
      <c r="AF97" s="391"/>
      <c r="AG97" s="391"/>
      <c r="AH97" s="341"/>
    </row>
    <row r="98" spans="1:34" s="126" customFormat="1" ht="24" x14ac:dyDescent="0.25">
      <c r="A98" s="474"/>
      <c r="B98" s="267"/>
      <c r="C98" s="315"/>
      <c r="D98" s="294"/>
      <c r="E98" s="294"/>
      <c r="F98" s="296"/>
      <c r="G98" s="296"/>
      <c r="H98" s="296"/>
      <c r="I98" s="296"/>
      <c r="J98" s="318"/>
      <c r="K98" s="315"/>
      <c r="L98" s="382"/>
      <c r="M98" s="382"/>
      <c r="N98" s="449"/>
      <c r="O98" s="318"/>
      <c r="P98" s="318"/>
      <c r="Q98" s="318"/>
      <c r="R98" s="318"/>
      <c r="S98" s="318"/>
      <c r="T98" s="318"/>
      <c r="U98" s="318"/>
      <c r="V98" s="149" t="s">
        <v>1899</v>
      </c>
      <c r="W98" s="320"/>
      <c r="X98" s="320"/>
      <c r="Y98" s="320"/>
      <c r="Z98" s="320"/>
      <c r="AA98" s="320"/>
      <c r="AB98" s="320"/>
      <c r="AC98" s="320"/>
      <c r="AD98" s="310"/>
      <c r="AE98" s="391"/>
      <c r="AF98" s="391"/>
      <c r="AG98" s="391"/>
      <c r="AH98" s="341"/>
    </row>
    <row r="99" spans="1:34" s="70" customFormat="1" ht="36" x14ac:dyDescent="0.25">
      <c r="A99" s="474"/>
      <c r="B99" s="267"/>
      <c r="C99" s="315"/>
      <c r="D99" s="294"/>
      <c r="E99" s="294"/>
      <c r="F99" s="296"/>
      <c r="G99" s="296"/>
      <c r="H99" s="296"/>
      <c r="I99" s="296"/>
      <c r="J99" s="318"/>
      <c r="K99" s="315"/>
      <c r="L99" s="382"/>
      <c r="M99" s="382"/>
      <c r="N99" s="449"/>
      <c r="O99" s="318"/>
      <c r="P99" s="318"/>
      <c r="Q99" s="318"/>
      <c r="R99" s="318"/>
      <c r="S99" s="318"/>
      <c r="T99" s="318"/>
      <c r="U99" s="318"/>
      <c r="V99" s="149" t="s">
        <v>1900</v>
      </c>
      <c r="W99" s="320"/>
      <c r="X99" s="320"/>
      <c r="Y99" s="320"/>
      <c r="Z99" s="320"/>
      <c r="AA99" s="320"/>
      <c r="AB99" s="320"/>
      <c r="AC99" s="320"/>
      <c r="AD99" s="310"/>
      <c r="AE99" s="391"/>
      <c r="AF99" s="391"/>
      <c r="AG99" s="391"/>
      <c r="AH99" s="341"/>
    </row>
    <row r="100" spans="1:34" s="70" customFormat="1" ht="24" x14ac:dyDescent="0.25">
      <c r="A100" s="474"/>
      <c r="B100" s="267"/>
      <c r="C100" s="315"/>
      <c r="D100" s="294"/>
      <c r="E100" s="294"/>
      <c r="F100" s="296"/>
      <c r="G100" s="296"/>
      <c r="H100" s="296"/>
      <c r="I100" s="296"/>
      <c r="J100" s="318"/>
      <c r="K100" s="454"/>
      <c r="L100" s="422"/>
      <c r="M100" s="422"/>
      <c r="N100" s="455"/>
      <c r="O100" s="363"/>
      <c r="P100" s="363"/>
      <c r="Q100" s="363"/>
      <c r="R100" s="363"/>
      <c r="S100" s="363"/>
      <c r="T100" s="363"/>
      <c r="U100" s="363"/>
      <c r="V100" s="149" t="s">
        <v>1660</v>
      </c>
      <c r="W100" s="362"/>
      <c r="X100" s="362"/>
      <c r="Y100" s="362"/>
      <c r="Z100" s="362"/>
      <c r="AA100" s="362"/>
      <c r="AB100" s="362"/>
      <c r="AC100" s="362"/>
      <c r="AD100" s="310"/>
      <c r="AE100" s="477"/>
      <c r="AF100" s="477"/>
      <c r="AG100" s="477"/>
      <c r="AH100" s="341"/>
    </row>
    <row r="101" spans="1:34" s="70" customFormat="1" ht="48" x14ac:dyDescent="0.25">
      <c r="A101" s="474"/>
      <c r="B101" s="267"/>
      <c r="C101" s="315"/>
      <c r="D101" s="294"/>
      <c r="E101" s="294"/>
      <c r="F101" s="296"/>
      <c r="G101" s="296"/>
      <c r="H101" s="296"/>
      <c r="I101" s="296"/>
      <c r="J101" s="318"/>
      <c r="K101" s="314">
        <v>212</v>
      </c>
      <c r="L101" s="446" t="s">
        <v>612</v>
      </c>
      <c r="M101" s="306" t="s">
        <v>613</v>
      </c>
      <c r="N101" s="448" t="s">
        <v>1218</v>
      </c>
      <c r="O101" s="295" t="str">
        <f>IF((R101-S101)=0,"MM",IF((R101-S101)&gt;0,"MR","MI"))</f>
        <v>MM</v>
      </c>
      <c r="P101" s="295">
        <v>3</v>
      </c>
      <c r="Q101" s="295">
        <v>0.05</v>
      </c>
      <c r="R101" s="295">
        <v>64</v>
      </c>
      <c r="S101" s="295">
        <v>64</v>
      </c>
      <c r="T101" s="295">
        <v>64</v>
      </c>
      <c r="U101" s="317">
        <v>64</v>
      </c>
      <c r="V101" s="111" t="s">
        <v>1901</v>
      </c>
      <c r="W101" s="319">
        <f>Y101+AC101</f>
        <v>132187</v>
      </c>
      <c r="X101" s="319"/>
      <c r="Y101" s="319">
        <v>58963</v>
      </c>
      <c r="Z101" s="319"/>
      <c r="AA101" s="319"/>
      <c r="AB101" s="319"/>
      <c r="AC101" s="319">
        <v>73224</v>
      </c>
      <c r="AD101" s="310"/>
      <c r="AE101" s="390"/>
      <c r="AF101" s="390"/>
      <c r="AG101" s="390"/>
      <c r="AH101" s="341"/>
    </row>
    <row r="102" spans="1:34" s="70" customFormat="1" ht="36" x14ac:dyDescent="0.25">
      <c r="A102" s="474"/>
      <c r="B102" s="267"/>
      <c r="C102" s="315"/>
      <c r="D102" s="294"/>
      <c r="E102" s="294"/>
      <c r="F102" s="296"/>
      <c r="G102" s="296"/>
      <c r="H102" s="296"/>
      <c r="I102" s="296"/>
      <c r="J102" s="318"/>
      <c r="K102" s="315"/>
      <c r="L102" s="447"/>
      <c r="M102" s="382"/>
      <c r="N102" s="449"/>
      <c r="O102" s="296"/>
      <c r="P102" s="296"/>
      <c r="Q102" s="296"/>
      <c r="R102" s="296"/>
      <c r="S102" s="296"/>
      <c r="T102" s="296"/>
      <c r="U102" s="318"/>
      <c r="V102" s="149" t="s">
        <v>1661</v>
      </c>
      <c r="W102" s="320"/>
      <c r="X102" s="320"/>
      <c r="Y102" s="320"/>
      <c r="Z102" s="320"/>
      <c r="AA102" s="320"/>
      <c r="AB102" s="320"/>
      <c r="AC102" s="320"/>
      <c r="AD102" s="310"/>
      <c r="AE102" s="391"/>
      <c r="AF102" s="391"/>
      <c r="AG102" s="391"/>
      <c r="AH102" s="341"/>
    </row>
    <row r="103" spans="1:34" ht="36" x14ac:dyDescent="0.25">
      <c r="A103" s="474"/>
      <c r="B103" s="267"/>
      <c r="C103" s="314">
        <v>68</v>
      </c>
      <c r="D103" s="306" t="s">
        <v>176</v>
      </c>
      <c r="E103" s="306" t="s">
        <v>177</v>
      </c>
      <c r="F103" s="295">
        <v>22.2</v>
      </c>
      <c r="G103" s="295">
        <v>20</v>
      </c>
      <c r="H103" s="295" t="s">
        <v>447</v>
      </c>
      <c r="I103" s="397">
        <v>6.25</v>
      </c>
      <c r="J103" s="317">
        <v>21.1</v>
      </c>
      <c r="K103" s="314">
        <v>213</v>
      </c>
      <c r="L103" s="446" t="s">
        <v>614</v>
      </c>
      <c r="M103" s="306" t="s">
        <v>615</v>
      </c>
      <c r="N103" s="448" t="s">
        <v>1218</v>
      </c>
      <c r="O103" s="295" t="str">
        <f t="shared" si="1"/>
        <v>MM</v>
      </c>
      <c r="P103" s="295">
        <v>3</v>
      </c>
      <c r="Q103" s="295">
        <v>0.15</v>
      </c>
      <c r="R103" s="295">
        <v>64</v>
      </c>
      <c r="S103" s="295">
        <v>64</v>
      </c>
      <c r="T103" s="295">
        <v>64</v>
      </c>
      <c r="U103" s="317">
        <v>64</v>
      </c>
      <c r="V103" s="149" t="s">
        <v>1902</v>
      </c>
      <c r="W103" s="319">
        <f>Y103+AC103</f>
        <v>11595</v>
      </c>
      <c r="X103" s="319"/>
      <c r="Y103" s="319">
        <v>4595</v>
      </c>
      <c r="Z103" s="319"/>
      <c r="AA103" s="319"/>
      <c r="AB103" s="319"/>
      <c r="AC103" s="319">
        <v>7000</v>
      </c>
      <c r="AD103" s="310"/>
      <c r="AE103" s="390"/>
      <c r="AF103" s="390"/>
      <c r="AG103" s="390"/>
      <c r="AH103" s="341" t="s">
        <v>482</v>
      </c>
    </row>
    <row r="104" spans="1:34" s="70" customFormat="1" ht="24" x14ac:dyDescent="0.25">
      <c r="A104" s="474"/>
      <c r="B104" s="267"/>
      <c r="C104" s="315"/>
      <c r="D104" s="316"/>
      <c r="E104" s="316"/>
      <c r="F104" s="296"/>
      <c r="G104" s="296"/>
      <c r="H104" s="296"/>
      <c r="I104" s="398"/>
      <c r="J104" s="318"/>
      <c r="K104" s="315"/>
      <c r="L104" s="447"/>
      <c r="M104" s="316"/>
      <c r="N104" s="449"/>
      <c r="O104" s="296"/>
      <c r="P104" s="296"/>
      <c r="Q104" s="296"/>
      <c r="R104" s="296"/>
      <c r="S104" s="296"/>
      <c r="T104" s="296"/>
      <c r="U104" s="318"/>
      <c r="V104" s="149" t="s">
        <v>1662</v>
      </c>
      <c r="W104" s="320"/>
      <c r="X104" s="320"/>
      <c r="Y104" s="320"/>
      <c r="Z104" s="320"/>
      <c r="AA104" s="320"/>
      <c r="AB104" s="320"/>
      <c r="AC104" s="320"/>
      <c r="AD104" s="310"/>
      <c r="AE104" s="391"/>
      <c r="AF104" s="391"/>
      <c r="AG104" s="391"/>
      <c r="AH104" s="341"/>
    </row>
    <row r="105" spans="1:34" ht="51" customHeight="1" x14ac:dyDescent="0.25">
      <c r="A105" s="474"/>
      <c r="B105" s="267"/>
      <c r="C105" s="314">
        <v>69</v>
      </c>
      <c r="D105" s="306" t="s">
        <v>595</v>
      </c>
      <c r="E105" s="306" t="s">
        <v>596</v>
      </c>
      <c r="F105" s="295">
        <v>0.57999999999999996</v>
      </c>
      <c r="G105" s="295">
        <v>0.57999999999999996</v>
      </c>
      <c r="H105" s="295" t="s">
        <v>446</v>
      </c>
      <c r="I105" s="295">
        <v>0.06</v>
      </c>
      <c r="J105" s="317">
        <v>0.57999999999999996</v>
      </c>
      <c r="K105" s="314">
        <v>214</v>
      </c>
      <c r="L105" s="446" t="s">
        <v>616</v>
      </c>
      <c r="M105" s="306" t="s">
        <v>731</v>
      </c>
      <c r="N105" s="448" t="s">
        <v>1218</v>
      </c>
      <c r="O105" s="295" t="str">
        <f t="shared" si="1"/>
        <v>MI</v>
      </c>
      <c r="P105" s="295">
        <v>3</v>
      </c>
      <c r="Q105" s="295">
        <v>0.15</v>
      </c>
      <c r="R105" s="295">
        <v>25</v>
      </c>
      <c r="S105" s="295">
        <v>100</v>
      </c>
      <c r="T105" s="295">
        <v>40</v>
      </c>
      <c r="U105" s="317">
        <v>60</v>
      </c>
      <c r="V105" s="265" t="s">
        <v>1903</v>
      </c>
      <c r="W105" s="319">
        <f>Y105</f>
        <v>7698</v>
      </c>
      <c r="X105" s="319"/>
      <c r="Y105" s="319">
        <v>7698</v>
      </c>
      <c r="Z105" s="319"/>
      <c r="AA105" s="319"/>
      <c r="AB105" s="319"/>
      <c r="AC105" s="319"/>
      <c r="AD105" s="310"/>
      <c r="AE105" s="390"/>
      <c r="AF105" s="390"/>
      <c r="AG105" s="390"/>
      <c r="AH105" s="341"/>
    </row>
    <row r="106" spans="1:34" s="70" customFormat="1" ht="20.100000000000001" customHeight="1" x14ac:dyDescent="0.25">
      <c r="A106" s="474"/>
      <c r="B106" s="267"/>
      <c r="C106" s="315"/>
      <c r="D106" s="316"/>
      <c r="E106" s="316"/>
      <c r="F106" s="296"/>
      <c r="G106" s="296"/>
      <c r="H106" s="296"/>
      <c r="I106" s="296"/>
      <c r="J106" s="318"/>
      <c r="K106" s="315"/>
      <c r="L106" s="447"/>
      <c r="M106" s="316"/>
      <c r="N106" s="449"/>
      <c r="O106" s="296"/>
      <c r="P106" s="296"/>
      <c r="Q106" s="296"/>
      <c r="R106" s="296"/>
      <c r="S106" s="296"/>
      <c r="T106" s="296"/>
      <c r="U106" s="318"/>
      <c r="V106" s="266"/>
      <c r="W106" s="320"/>
      <c r="X106" s="320"/>
      <c r="Y106" s="320"/>
      <c r="Z106" s="320"/>
      <c r="AA106" s="320"/>
      <c r="AB106" s="320"/>
      <c r="AC106" s="320"/>
      <c r="AD106" s="310"/>
      <c r="AE106" s="391"/>
      <c r="AF106" s="391"/>
      <c r="AG106" s="391"/>
      <c r="AH106" s="341"/>
    </row>
    <row r="107" spans="1:34" s="70" customFormat="1" ht="60" x14ac:dyDescent="0.25">
      <c r="A107" s="474"/>
      <c r="B107" s="267"/>
      <c r="C107" s="314">
        <v>70</v>
      </c>
      <c r="D107" s="306" t="s">
        <v>178</v>
      </c>
      <c r="E107" s="306" t="s">
        <v>179</v>
      </c>
      <c r="F107" s="295">
        <v>86</v>
      </c>
      <c r="G107" s="295">
        <v>86</v>
      </c>
      <c r="H107" s="295" t="s">
        <v>446</v>
      </c>
      <c r="I107" s="397">
        <v>87</v>
      </c>
      <c r="J107" s="451">
        <v>87</v>
      </c>
      <c r="K107" s="314">
        <v>215</v>
      </c>
      <c r="L107" s="446" t="s">
        <v>732</v>
      </c>
      <c r="M107" s="306" t="s">
        <v>617</v>
      </c>
      <c r="N107" s="448" t="s">
        <v>1218</v>
      </c>
      <c r="O107" s="295" t="str">
        <f>IF((R107-S107)=0,"MM",IF((R107-S107)&gt;0,"MR","MI"))</f>
        <v>MI</v>
      </c>
      <c r="P107" s="295">
        <v>3</v>
      </c>
      <c r="Q107" s="295">
        <v>0.25</v>
      </c>
      <c r="R107" s="295">
        <v>50</v>
      </c>
      <c r="S107" s="295">
        <v>90</v>
      </c>
      <c r="T107" s="295">
        <v>60</v>
      </c>
      <c r="U107" s="317">
        <v>70</v>
      </c>
      <c r="V107" s="149" t="s">
        <v>1904</v>
      </c>
      <c r="W107" s="319">
        <f>Y107+AA107+AC107</f>
        <v>545362</v>
      </c>
      <c r="X107" s="319"/>
      <c r="Y107" s="319">
        <v>182161</v>
      </c>
      <c r="Z107" s="319"/>
      <c r="AA107" s="319">
        <v>258200</v>
      </c>
      <c r="AB107" s="319"/>
      <c r="AC107" s="319">
        <v>105001</v>
      </c>
      <c r="AD107" s="310"/>
      <c r="AE107" s="390"/>
      <c r="AF107" s="390"/>
      <c r="AG107" s="390"/>
      <c r="AH107" s="341"/>
    </row>
    <row r="108" spans="1:34" s="70" customFormat="1" ht="36" x14ac:dyDescent="0.25">
      <c r="A108" s="474"/>
      <c r="B108" s="267"/>
      <c r="C108" s="315"/>
      <c r="D108" s="316"/>
      <c r="E108" s="316"/>
      <c r="F108" s="296"/>
      <c r="G108" s="296"/>
      <c r="H108" s="296"/>
      <c r="I108" s="398"/>
      <c r="J108" s="452"/>
      <c r="K108" s="315"/>
      <c r="L108" s="447"/>
      <c r="M108" s="316"/>
      <c r="N108" s="449"/>
      <c r="O108" s="296"/>
      <c r="P108" s="296"/>
      <c r="Q108" s="296"/>
      <c r="R108" s="296"/>
      <c r="S108" s="296"/>
      <c r="T108" s="296"/>
      <c r="U108" s="318"/>
      <c r="V108" s="149" t="s">
        <v>1905</v>
      </c>
      <c r="W108" s="320"/>
      <c r="X108" s="320"/>
      <c r="Y108" s="320"/>
      <c r="Z108" s="320"/>
      <c r="AA108" s="320"/>
      <c r="AB108" s="320"/>
      <c r="AC108" s="320"/>
      <c r="AD108" s="310"/>
      <c r="AE108" s="391"/>
      <c r="AF108" s="391"/>
      <c r="AG108" s="391"/>
      <c r="AH108" s="341"/>
    </row>
    <row r="109" spans="1:34" s="126" customFormat="1" ht="48" x14ac:dyDescent="0.25">
      <c r="A109" s="474"/>
      <c r="B109" s="267"/>
      <c r="C109" s="315"/>
      <c r="D109" s="316"/>
      <c r="E109" s="316"/>
      <c r="F109" s="296"/>
      <c r="G109" s="296"/>
      <c r="H109" s="296"/>
      <c r="I109" s="398"/>
      <c r="J109" s="452"/>
      <c r="K109" s="315"/>
      <c r="L109" s="447"/>
      <c r="M109" s="316"/>
      <c r="N109" s="449"/>
      <c r="O109" s="296"/>
      <c r="P109" s="296"/>
      <c r="Q109" s="296"/>
      <c r="R109" s="296"/>
      <c r="S109" s="296"/>
      <c r="T109" s="296"/>
      <c r="U109" s="318"/>
      <c r="V109" s="149" t="s">
        <v>1663</v>
      </c>
      <c r="W109" s="320"/>
      <c r="X109" s="320"/>
      <c r="Y109" s="320"/>
      <c r="Z109" s="320"/>
      <c r="AA109" s="320"/>
      <c r="AB109" s="320"/>
      <c r="AC109" s="320"/>
      <c r="AD109" s="310"/>
      <c r="AE109" s="391"/>
      <c r="AF109" s="391"/>
      <c r="AG109" s="391"/>
      <c r="AH109" s="341"/>
    </row>
    <row r="110" spans="1:34" s="126" customFormat="1" ht="48" x14ac:dyDescent="0.25">
      <c r="A110" s="474"/>
      <c r="B110" s="267"/>
      <c r="C110" s="315"/>
      <c r="D110" s="316"/>
      <c r="E110" s="316"/>
      <c r="F110" s="296"/>
      <c r="G110" s="296"/>
      <c r="H110" s="296"/>
      <c r="I110" s="398"/>
      <c r="J110" s="452"/>
      <c r="K110" s="315"/>
      <c r="L110" s="447"/>
      <c r="M110" s="316"/>
      <c r="N110" s="449"/>
      <c r="O110" s="296"/>
      <c r="P110" s="296"/>
      <c r="Q110" s="296"/>
      <c r="R110" s="296"/>
      <c r="S110" s="296"/>
      <c r="T110" s="296"/>
      <c r="U110" s="318"/>
      <c r="V110" s="149" t="s">
        <v>1906</v>
      </c>
      <c r="W110" s="320"/>
      <c r="X110" s="320"/>
      <c r="Y110" s="320"/>
      <c r="Z110" s="320"/>
      <c r="AA110" s="320"/>
      <c r="AB110" s="320"/>
      <c r="AC110" s="320"/>
      <c r="AD110" s="310"/>
      <c r="AE110" s="391"/>
      <c r="AF110" s="391"/>
      <c r="AG110" s="391"/>
      <c r="AH110" s="341"/>
    </row>
    <row r="111" spans="1:34" s="126" customFormat="1" ht="36" x14ac:dyDescent="0.25">
      <c r="A111" s="474"/>
      <c r="B111" s="267"/>
      <c r="C111" s="315"/>
      <c r="D111" s="316"/>
      <c r="E111" s="316"/>
      <c r="F111" s="296"/>
      <c r="G111" s="296"/>
      <c r="H111" s="296"/>
      <c r="I111" s="398"/>
      <c r="J111" s="452"/>
      <c r="K111" s="315"/>
      <c r="L111" s="447"/>
      <c r="M111" s="316"/>
      <c r="N111" s="449"/>
      <c r="O111" s="296"/>
      <c r="P111" s="296"/>
      <c r="Q111" s="296"/>
      <c r="R111" s="296"/>
      <c r="S111" s="296"/>
      <c r="T111" s="296"/>
      <c r="U111" s="318"/>
      <c r="V111" s="149" t="s">
        <v>1907</v>
      </c>
      <c r="W111" s="320"/>
      <c r="X111" s="320"/>
      <c r="Y111" s="320"/>
      <c r="Z111" s="320"/>
      <c r="AA111" s="320"/>
      <c r="AB111" s="320"/>
      <c r="AC111" s="320"/>
      <c r="AD111" s="310"/>
      <c r="AE111" s="391"/>
      <c r="AF111" s="391"/>
      <c r="AG111" s="391"/>
      <c r="AH111" s="341"/>
    </row>
    <row r="112" spans="1:34" s="126" customFormat="1" ht="72" x14ac:dyDescent="0.25">
      <c r="A112" s="474"/>
      <c r="B112" s="267"/>
      <c r="C112" s="315"/>
      <c r="D112" s="316"/>
      <c r="E112" s="316"/>
      <c r="F112" s="296"/>
      <c r="G112" s="296"/>
      <c r="H112" s="296"/>
      <c r="I112" s="398"/>
      <c r="J112" s="452"/>
      <c r="K112" s="315"/>
      <c r="L112" s="447"/>
      <c r="M112" s="316"/>
      <c r="N112" s="449"/>
      <c r="O112" s="296"/>
      <c r="P112" s="296"/>
      <c r="Q112" s="296"/>
      <c r="R112" s="296"/>
      <c r="S112" s="296"/>
      <c r="T112" s="296"/>
      <c r="U112" s="318"/>
      <c r="V112" s="149" t="s">
        <v>1908</v>
      </c>
      <c r="W112" s="320"/>
      <c r="X112" s="320"/>
      <c r="Y112" s="320"/>
      <c r="Z112" s="320"/>
      <c r="AA112" s="320"/>
      <c r="AB112" s="320"/>
      <c r="AC112" s="320"/>
      <c r="AD112" s="310"/>
      <c r="AE112" s="391"/>
      <c r="AF112" s="391"/>
      <c r="AG112" s="391"/>
      <c r="AH112" s="341"/>
    </row>
    <row r="113" spans="1:34" s="126" customFormat="1" ht="36" x14ac:dyDescent="0.25">
      <c r="A113" s="474"/>
      <c r="B113" s="267"/>
      <c r="C113" s="315"/>
      <c r="D113" s="316"/>
      <c r="E113" s="316"/>
      <c r="F113" s="296"/>
      <c r="G113" s="296"/>
      <c r="H113" s="296"/>
      <c r="I113" s="398"/>
      <c r="J113" s="452"/>
      <c r="K113" s="315"/>
      <c r="L113" s="447"/>
      <c r="M113" s="316"/>
      <c r="N113" s="449"/>
      <c r="O113" s="296"/>
      <c r="P113" s="296"/>
      <c r="Q113" s="296"/>
      <c r="R113" s="296"/>
      <c r="S113" s="296"/>
      <c r="T113" s="296"/>
      <c r="U113" s="318"/>
      <c r="V113" s="149" t="s">
        <v>1664</v>
      </c>
      <c r="W113" s="320"/>
      <c r="X113" s="320"/>
      <c r="Y113" s="320"/>
      <c r="Z113" s="320"/>
      <c r="AA113" s="320"/>
      <c r="AB113" s="320"/>
      <c r="AC113" s="320"/>
      <c r="AD113" s="310"/>
      <c r="AE113" s="391"/>
      <c r="AF113" s="391"/>
      <c r="AG113" s="391"/>
      <c r="AH113" s="341"/>
    </row>
    <row r="114" spans="1:34" s="126" customFormat="1" ht="48" x14ac:dyDescent="0.25">
      <c r="A114" s="474"/>
      <c r="B114" s="267"/>
      <c r="C114" s="315"/>
      <c r="D114" s="316"/>
      <c r="E114" s="316"/>
      <c r="F114" s="296"/>
      <c r="G114" s="296"/>
      <c r="H114" s="296"/>
      <c r="I114" s="398"/>
      <c r="J114" s="452"/>
      <c r="K114" s="315"/>
      <c r="L114" s="447"/>
      <c r="M114" s="316"/>
      <c r="N114" s="449"/>
      <c r="O114" s="296"/>
      <c r="P114" s="296"/>
      <c r="Q114" s="296"/>
      <c r="R114" s="296"/>
      <c r="S114" s="296"/>
      <c r="T114" s="296"/>
      <c r="U114" s="318"/>
      <c r="V114" s="149" t="s">
        <v>1909</v>
      </c>
      <c r="W114" s="320"/>
      <c r="X114" s="320"/>
      <c r="Y114" s="320"/>
      <c r="Z114" s="320"/>
      <c r="AA114" s="320"/>
      <c r="AB114" s="320"/>
      <c r="AC114" s="320"/>
      <c r="AD114" s="310"/>
      <c r="AE114" s="391"/>
      <c r="AF114" s="391"/>
      <c r="AG114" s="391"/>
      <c r="AH114" s="341"/>
    </row>
    <row r="115" spans="1:34" s="126" customFormat="1" ht="48" x14ac:dyDescent="0.25">
      <c r="A115" s="474"/>
      <c r="B115" s="267"/>
      <c r="C115" s="315"/>
      <c r="D115" s="316"/>
      <c r="E115" s="316"/>
      <c r="F115" s="296"/>
      <c r="G115" s="296"/>
      <c r="H115" s="296"/>
      <c r="I115" s="398"/>
      <c r="J115" s="452"/>
      <c r="K115" s="315"/>
      <c r="L115" s="447"/>
      <c r="M115" s="316"/>
      <c r="N115" s="449"/>
      <c r="O115" s="296"/>
      <c r="P115" s="296"/>
      <c r="Q115" s="296"/>
      <c r="R115" s="296"/>
      <c r="S115" s="296"/>
      <c r="T115" s="296"/>
      <c r="U115" s="318"/>
      <c r="V115" s="149" t="s">
        <v>1665</v>
      </c>
      <c r="W115" s="320"/>
      <c r="X115" s="320"/>
      <c r="Y115" s="320"/>
      <c r="Z115" s="320"/>
      <c r="AA115" s="320"/>
      <c r="AB115" s="320"/>
      <c r="AC115" s="320"/>
      <c r="AD115" s="310"/>
      <c r="AE115" s="391"/>
      <c r="AF115" s="391"/>
      <c r="AG115" s="391"/>
      <c r="AH115" s="341"/>
    </row>
    <row r="116" spans="1:34" s="70" customFormat="1" ht="36" x14ac:dyDescent="0.25">
      <c r="A116" s="474"/>
      <c r="B116" s="267"/>
      <c r="C116" s="315"/>
      <c r="D116" s="316"/>
      <c r="E116" s="316"/>
      <c r="F116" s="296"/>
      <c r="G116" s="296"/>
      <c r="H116" s="296"/>
      <c r="I116" s="398"/>
      <c r="J116" s="452"/>
      <c r="K116" s="315"/>
      <c r="L116" s="447"/>
      <c r="M116" s="316"/>
      <c r="N116" s="449"/>
      <c r="O116" s="296"/>
      <c r="P116" s="296"/>
      <c r="Q116" s="296"/>
      <c r="R116" s="296"/>
      <c r="S116" s="296"/>
      <c r="T116" s="296"/>
      <c r="U116" s="318"/>
      <c r="V116" s="149" t="s">
        <v>1666</v>
      </c>
      <c r="W116" s="320"/>
      <c r="X116" s="320"/>
      <c r="Y116" s="320"/>
      <c r="Z116" s="320"/>
      <c r="AA116" s="320"/>
      <c r="AB116" s="320"/>
      <c r="AC116" s="320"/>
      <c r="AD116" s="310"/>
      <c r="AE116" s="391"/>
      <c r="AF116" s="391"/>
      <c r="AG116" s="391"/>
      <c r="AH116" s="341"/>
    </row>
    <row r="117" spans="1:34" ht="45" customHeight="1" x14ac:dyDescent="0.25">
      <c r="A117" s="474"/>
      <c r="B117" s="267"/>
      <c r="C117" s="168">
        <v>71</v>
      </c>
      <c r="D117" s="265" t="s">
        <v>733</v>
      </c>
      <c r="E117" s="163" t="s">
        <v>53</v>
      </c>
      <c r="F117" s="165">
        <v>1.03</v>
      </c>
      <c r="G117" s="165">
        <v>1.03</v>
      </c>
      <c r="H117" s="165" t="s">
        <v>446</v>
      </c>
      <c r="I117" s="170">
        <v>0.51</v>
      </c>
      <c r="J117" s="166">
        <v>1.03</v>
      </c>
      <c r="K117" s="168">
        <v>216</v>
      </c>
      <c r="L117" s="171" t="s">
        <v>734</v>
      </c>
      <c r="M117" s="163" t="s">
        <v>617</v>
      </c>
      <c r="N117" s="172" t="s">
        <v>1218</v>
      </c>
      <c r="O117" s="165" t="str">
        <f t="shared" si="1"/>
        <v>MI</v>
      </c>
      <c r="P117" s="165">
        <v>3</v>
      </c>
      <c r="Q117" s="165">
        <v>0.05</v>
      </c>
      <c r="R117" s="165">
        <v>50</v>
      </c>
      <c r="S117" s="165">
        <v>90</v>
      </c>
      <c r="T117" s="165">
        <v>60</v>
      </c>
      <c r="U117" s="166">
        <v>70</v>
      </c>
      <c r="V117" s="167" t="s">
        <v>1688</v>
      </c>
      <c r="W117" s="164"/>
      <c r="X117" s="164"/>
      <c r="Y117" s="164"/>
      <c r="Z117" s="164"/>
      <c r="AA117" s="164"/>
      <c r="AB117" s="164"/>
      <c r="AC117" s="164"/>
      <c r="AD117" s="310"/>
      <c r="AE117" s="169"/>
      <c r="AF117" s="169"/>
      <c r="AG117" s="169"/>
      <c r="AH117" s="341"/>
    </row>
    <row r="118" spans="1:34" ht="42" customHeight="1" x14ac:dyDescent="0.25">
      <c r="A118" s="474"/>
      <c r="B118" s="267"/>
      <c r="C118" s="314">
        <v>72</v>
      </c>
      <c r="D118" s="294"/>
      <c r="E118" s="306" t="s">
        <v>54</v>
      </c>
      <c r="F118" s="295" t="s">
        <v>35</v>
      </c>
      <c r="G118" s="295"/>
      <c r="H118" s="295" t="s">
        <v>446</v>
      </c>
      <c r="I118" s="295" t="s">
        <v>1298</v>
      </c>
      <c r="J118" s="451" t="s">
        <v>1315</v>
      </c>
      <c r="K118" s="314">
        <v>217</v>
      </c>
      <c r="L118" s="446" t="s">
        <v>735</v>
      </c>
      <c r="M118" s="306" t="s">
        <v>180</v>
      </c>
      <c r="N118" s="448" t="s">
        <v>1218</v>
      </c>
      <c r="O118" s="295" t="str">
        <f t="shared" si="1"/>
        <v>MI</v>
      </c>
      <c r="P118" s="295">
        <v>3</v>
      </c>
      <c r="Q118" s="295">
        <v>0.15</v>
      </c>
      <c r="R118" s="295">
        <v>0</v>
      </c>
      <c r="S118" s="295">
        <v>50</v>
      </c>
      <c r="T118" s="295">
        <v>4</v>
      </c>
      <c r="U118" s="317">
        <v>15</v>
      </c>
      <c r="V118" s="139" t="s">
        <v>2196</v>
      </c>
      <c r="W118" s="319">
        <f>Y118+AC118</f>
        <v>7715</v>
      </c>
      <c r="X118" s="319"/>
      <c r="Y118" s="319">
        <v>1300</v>
      </c>
      <c r="Z118" s="319"/>
      <c r="AA118" s="319"/>
      <c r="AB118" s="319"/>
      <c r="AC118" s="319">
        <v>6415</v>
      </c>
      <c r="AD118" s="310"/>
      <c r="AE118" s="390"/>
      <c r="AF118" s="390"/>
      <c r="AG118" s="390"/>
      <c r="AH118" s="341"/>
    </row>
    <row r="119" spans="1:34" s="70" customFormat="1" ht="24" x14ac:dyDescent="0.25">
      <c r="A119" s="474"/>
      <c r="B119" s="267"/>
      <c r="C119" s="315"/>
      <c r="D119" s="294"/>
      <c r="E119" s="316"/>
      <c r="F119" s="296"/>
      <c r="G119" s="296"/>
      <c r="H119" s="296"/>
      <c r="I119" s="296"/>
      <c r="J119" s="452"/>
      <c r="K119" s="315"/>
      <c r="L119" s="447"/>
      <c r="M119" s="316"/>
      <c r="N119" s="449"/>
      <c r="O119" s="296"/>
      <c r="P119" s="296"/>
      <c r="Q119" s="296"/>
      <c r="R119" s="296"/>
      <c r="S119" s="296"/>
      <c r="T119" s="296"/>
      <c r="U119" s="318"/>
      <c r="V119" s="149" t="s">
        <v>1667</v>
      </c>
      <c r="W119" s="320"/>
      <c r="X119" s="320"/>
      <c r="Y119" s="320"/>
      <c r="Z119" s="320"/>
      <c r="AA119" s="320"/>
      <c r="AB119" s="320"/>
      <c r="AC119" s="320"/>
      <c r="AD119" s="310"/>
      <c r="AE119" s="391"/>
      <c r="AF119" s="391"/>
      <c r="AG119" s="391"/>
      <c r="AH119" s="341"/>
    </row>
    <row r="120" spans="1:34" s="126" customFormat="1" ht="36" x14ac:dyDescent="0.25">
      <c r="A120" s="474"/>
      <c r="B120" s="267"/>
      <c r="C120" s="315"/>
      <c r="D120" s="294"/>
      <c r="E120" s="316"/>
      <c r="F120" s="296"/>
      <c r="G120" s="296"/>
      <c r="H120" s="296"/>
      <c r="I120" s="296"/>
      <c r="J120" s="452"/>
      <c r="K120" s="315"/>
      <c r="L120" s="447"/>
      <c r="M120" s="316"/>
      <c r="N120" s="449"/>
      <c r="O120" s="296"/>
      <c r="P120" s="296"/>
      <c r="Q120" s="296"/>
      <c r="R120" s="296"/>
      <c r="S120" s="296"/>
      <c r="T120" s="296"/>
      <c r="U120" s="318"/>
      <c r="V120" s="149" t="s">
        <v>1668</v>
      </c>
      <c r="W120" s="320"/>
      <c r="X120" s="320"/>
      <c r="Y120" s="320"/>
      <c r="Z120" s="320"/>
      <c r="AA120" s="320"/>
      <c r="AB120" s="320"/>
      <c r="AC120" s="320"/>
      <c r="AD120" s="310"/>
      <c r="AE120" s="391"/>
      <c r="AF120" s="391"/>
      <c r="AG120" s="391"/>
      <c r="AH120" s="341"/>
    </row>
    <row r="121" spans="1:34" s="70" customFormat="1" ht="24" x14ac:dyDescent="0.25">
      <c r="A121" s="474"/>
      <c r="B121" s="267"/>
      <c r="C121" s="315"/>
      <c r="D121" s="294"/>
      <c r="E121" s="316"/>
      <c r="F121" s="296"/>
      <c r="G121" s="296"/>
      <c r="H121" s="296"/>
      <c r="I121" s="296"/>
      <c r="J121" s="452"/>
      <c r="K121" s="315"/>
      <c r="L121" s="447"/>
      <c r="M121" s="316"/>
      <c r="N121" s="449"/>
      <c r="O121" s="296"/>
      <c r="P121" s="296"/>
      <c r="Q121" s="296"/>
      <c r="R121" s="296"/>
      <c r="S121" s="296"/>
      <c r="T121" s="296"/>
      <c r="U121" s="318"/>
      <c r="V121" s="149" t="s">
        <v>1669</v>
      </c>
      <c r="W121" s="320"/>
      <c r="X121" s="320"/>
      <c r="Y121" s="320"/>
      <c r="Z121" s="320"/>
      <c r="AA121" s="320"/>
      <c r="AB121" s="320"/>
      <c r="AC121" s="320"/>
      <c r="AD121" s="310"/>
      <c r="AE121" s="391"/>
      <c r="AF121" s="391"/>
      <c r="AG121" s="391"/>
      <c r="AH121" s="341"/>
    </row>
    <row r="122" spans="1:34" s="70" customFormat="1" ht="36" x14ac:dyDescent="0.25">
      <c r="A122" s="474"/>
      <c r="B122" s="267"/>
      <c r="C122" s="315"/>
      <c r="D122" s="294"/>
      <c r="E122" s="382"/>
      <c r="F122" s="450"/>
      <c r="G122" s="450"/>
      <c r="H122" s="450"/>
      <c r="I122" s="450"/>
      <c r="J122" s="453"/>
      <c r="K122" s="450"/>
      <c r="L122" s="382"/>
      <c r="M122" s="382"/>
      <c r="N122" s="449"/>
      <c r="O122" s="296"/>
      <c r="P122" s="296"/>
      <c r="Q122" s="296"/>
      <c r="R122" s="296"/>
      <c r="S122" s="296"/>
      <c r="T122" s="296"/>
      <c r="U122" s="318"/>
      <c r="V122" s="149" t="s">
        <v>1910</v>
      </c>
      <c r="W122" s="320"/>
      <c r="X122" s="320"/>
      <c r="Y122" s="320"/>
      <c r="Z122" s="320"/>
      <c r="AA122" s="320"/>
      <c r="AB122" s="320"/>
      <c r="AC122" s="320"/>
      <c r="AD122" s="310"/>
      <c r="AE122" s="391"/>
      <c r="AF122" s="391"/>
      <c r="AG122" s="391"/>
      <c r="AH122" s="341"/>
    </row>
    <row r="123" spans="1:34" s="70" customFormat="1" ht="36" x14ac:dyDescent="0.25">
      <c r="A123" s="474"/>
      <c r="B123" s="267"/>
      <c r="C123" s="314">
        <v>73</v>
      </c>
      <c r="D123" s="294"/>
      <c r="E123" s="306" t="s">
        <v>182</v>
      </c>
      <c r="F123" s="295">
        <v>12.2</v>
      </c>
      <c r="G123" s="295">
        <v>12.2</v>
      </c>
      <c r="H123" s="295" t="s">
        <v>446</v>
      </c>
      <c r="I123" s="397">
        <v>4.8</v>
      </c>
      <c r="J123" s="317">
        <v>12.2</v>
      </c>
      <c r="K123" s="314">
        <v>218</v>
      </c>
      <c r="L123" s="446" t="s">
        <v>736</v>
      </c>
      <c r="M123" s="306" t="s">
        <v>183</v>
      </c>
      <c r="N123" s="448" t="s">
        <v>1218</v>
      </c>
      <c r="O123" s="295" t="str">
        <f>IF((R123-S123)=0,"MM",IF((R123-S123)&gt;0,"MR","MI"))</f>
        <v>MI</v>
      </c>
      <c r="P123" s="295">
        <v>3</v>
      </c>
      <c r="Q123" s="295">
        <v>0.15</v>
      </c>
      <c r="R123" s="295">
        <v>0</v>
      </c>
      <c r="S123" s="295">
        <v>50</v>
      </c>
      <c r="T123" s="295">
        <v>2</v>
      </c>
      <c r="U123" s="317">
        <v>14</v>
      </c>
      <c r="V123" s="149" t="s">
        <v>1670</v>
      </c>
      <c r="W123" s="319">
        <f>Y123+AC123</f>
        <v>8115</v>
      </c>
      <c r="X123" s="319"/>
      <c r="Y123" s="319">
        <v>1700</v>
      </c>
      <c r="Z123" s="319"/>
      <c r="AA123" s="319"/>
      <c r="AB123" s="319"/>
      <c r="AC123" s="319">
        <v>6415</v>
      </c>
      <c r="AD123" s="310"/>
      <c r="AE123" s="390"/>
      <c r="AF123" s="390"/>
      <c r="AG123" s="390"/>
      <c r="AH123" s="341"/>
    </row>
    <row r="124" spans="1:34" s="70" customFormat="1" ht="24" x14ac:dyDescent="0.25">
      <c r="A124" s="474"/>
      <c r="B124" s="267"/>
      <c r="C124" s="315"/>
      <c r="D124" s="294"/>
      <c r="E124" s="316"/>
      <c r="F124" s="296"/>
      <c r="G124" s="296"/>
      <c r="H124" s="296"/>
      <c r="I124" s="398"/>
      <c r="J124" s="318"/>
      <c r="K124" s="315"/>
      <c r="L124" s="447"/>
      <c r="M124" s="316"/>
      <c r="N124" s="449"/>
      <c r="O124" s="296"/>
      <c r="P124" s="296"/>
      <c r="Q124" s="296"/>
      <c r="R124" s="296"/>
      <c r="S124" s="296"/>
      <c r="T124" s="296"/>
      <c r="U124" s="318"/>
      <c r="V124" s="149" t="s">
        <v>1671</v>
      </c>
      <c r="W124" s="320"/>
      <c r="X124" s="320"/>
      <c r="Y124" s="320"/>
      <c r="Z124" s="320"/>
      <c r="AA124" s="320"/>
      <c r="AB124" s="320"/>
      <c r="AC124" s="320"/>
      <c r="AD124" s="310"/>
      <c r="AE124" s="391"/>
      <c r="AF124" s="391"/>
      <c r="AG124" s="391"/>
      <c r="AH124" s="341"/>
    </row>
    <row r="125" spans="1:34" s="126" customFormat="1" ht="36" x14ac:dyDescent="0.25">
      <c r="A125" s="474"/>
      <c r="B125" s="267"/>
      <c r="C125" s="315"/>
      <c r="D125" s="294"/>
      <c r="E125" s="316"/>
      <c r="F125" s="296"/>
      <c r="G125" s="296"/>
      <c r="H125" s="296"/>
      <c r="I125" s="398"/>
      <c r="J125" s="318"/>
      <c r="K125" s="315"/>
      <c r="L125" s="447"/>
      <c r="M125" s="316"/>
      <c r="N125" s="449"/>
      <c r="O125" s="296"/>
      <c r="P125" s="296"/>
      <c r="Q125" s="296"/>
      <c r="R125" s="296"/>
      <c r="S125" s="296"/>
      <c r="T125" s="296"/>
      <c r="U125" s="318"/>
      <c r="V125" s="149" t="s">
        <v>1672</v>
      </c>
      <c r="W125" s="320"/>
      <c r="X125" s="320"/>
      <c r="Y125" s="320"/>
      <c r="Z125" s="320"/>
      <c r="AA125" s="320"/>
      <c r="AB125" s="320"/>
      <c r="AC125" s="320"/>
      <c r="AD125" s="310"/>
      <c r="AE125" s="391"/>
      <c r="AF125" s="391"/>
      <c r="AG125" s="391"/>
      <c r="AH125" s="341"/>
    </row>
    <row r="126" spans="1:34" s="70" customFormat="1" ht="36" x14ac:dyDescent="0.25">
      <c r="A126" s="474"/>
      <c r="B126" s="267"/>
      <c r="C126" s="315"/>
      <c r="D126" s="294"/>
      <c r="E126" s="316"/>
      <c r="F126" s="296"/>
      <c r="G126" s="296"/>
      <c r="H126" s="296"/>
      <c r="I126" s="398"/>
      <c r="J126" s="318"/>
      <c r="K126" s="315"/>
      <c r="L126" s="447"/>
      <c r="M126" s="316"/>
      <c r="N126" s="449"/>
      <c r="O126" s="296"/>
      <c r="P126" s="296"/>
      <c r="Q126" s="296"/>
      <c r="R126" s="296"/>
      <c r="S126" s="296"/>
      <c r="T126" s="296"/>
      <c r="U126" s="318"/>
      <c r="V126" s="149" t="s">
        <v>1673</v>
      </c>
      <c r="W126" s="320"/>
      <c r="X126" s="320"/>
      <c r="Y126" s="320"/>
      <c r="Z126" s="320"/>
      <c r="AA126" s="320"/>
      <c r="AB126" s="320"/>
      <c r="AC126" s="320"/>
      <c r="AD126" s="310"/>
      <c r="AE126" s="391"/>
      <c r="AF126" s="391"/>
      <c r="AG126" s="391"/>
      <c r="AH126" s="341"/>
    </row>
    <row r="127" spans="1:34" s="70" customFormat="1" ht="24" x14ac:dyDescent="0.25">
      <c r="A127" s="474"/>
      <c r="B127" s="267"/>
      <c r="C127" s="315"/>
      <c r="D127" s="294"/>
      <c r="E127" s="316"/>
      <c r="F127" s="296"/>
      <c r="G127" s="296"/>
      <c r="H127" s="296"/>
      <c r="I127" s="398"/>
      <c r="J127" s="318"/>
      <c r="K127" s="315"/>
      <c r="L127" s="447"/>
      <c r="M127" s="382"/>
      <c r="N127" s="449"/>
      <c r="O127" s="296"/>
      <c r="P127" s="296"/>
      <c r="Q127" s="296"/>
      <c r="R127" s="296"/>
      <c r="S127" s="296"/>
      <c r="T127" s="296"/>
      <c r="U127" s="318"/>
      <c r="V127" s="111" t="s">
        <v>1911</v>
      </c>
      <c r="W127" s="320"/>
      <c r="X127" s="320"/>
      <c r="Y127" s="320"/>
      <c r="Z127" s="320"/>
      <c r="AA127" s="320"/>
      <c r="AB127" s="320"/>
      <c r="AC127" s="320"/>
      <c r="AD127" s="310"/>
      <c r="AE127" s="391"/>
      <c r="AF127" s="391"/>
      <c r="AG127" s="391"/>
      <c r="AH127" s="341"/>
    </row>
    <row r="128" spans="1:34" ht="36" x14ac:dyDescent="0.25">
      <c r="A128" s="474"/>
      <c r="B128" s="267"/>
      <c r="C128" s="314">
        <v>74</v>
      </c>
      <c r="D128" s="265" t="s">
        <v>597</v>
      </c>
      <c r="E128" s="306" t="s">
        <v>181</v>
      </c>
      <c r="F128" s="295">
        <v>0</v>
      </c>
      <c r="G128" s="295">
        <v>0</v>
      </c>
      <c r="H128" s="295" t="s">
        <v>446</v>
      </c>
      <c r="I128" s="295">
        <v>0</v>
      </c>
      <c r="J128" s="317">
        <v>0</v>
      </c>
      <c r="K128" s="314">
        <v>219</v>
      </c>
      <c r="L128" s="438" t="s">
        <v>737</v>
      </c>
      <c r="M128" s="262" t="s">
        <v>738</v>
      </c>
      <c r="N128" s="448" t="s">
        <v>1218</v>
      </c>
      <c r="O128" s="295" t="s">
        <v>445</v>
      </c>
      <c r="P128" s="295">
        <v>3</v>
      </c>
      <c r="Q128" s="295">
        <v>0.25</v>
      </c>
      <c r="R128" s="295">
        <v>0</v>
      </c>
      <c r="S128" s="295">
        <v>12</v>
      </c>
      <c r="T128" s="295">
        <v>4</v>
      </c>
      <c r="U128" s="317" t="s">
        <v>1679</v>
      </c>
      <c r="V128" s="135" t="s">
        <v>2197</v>
      </c>
      <c r="W128" s="319">
        <f>Y128+AA128</f>
        <v>1056531</v>
      </c>
      <c r="X128" s="319"/>
      <c r="Y128" s="319">
        <v>155396</v>
      </c>
      <c r="Z128" s="319"/>
      <c r="AA128" s="319">
        <v>901135</v>
      </c>
      <c r="AB128" s="319"/>
      <c r="AC128" s="319"/>
      <c r="AD128" s="310"/>
      <c r="AE128" s="390"/>
      <c r="AF128" s="390"/>
      <c r="AG128" s="390"/>
      <c r="AH128" s="341"/>
    </row>
    <row r="129" spans="1:34" s="70" customFormat="1" ht="36" x14ac:dyDescent="0.25">
      <c r="A129" s="474"/>
      <c r="B129" s="267"/>
      <c r="C129" s="315"/>
      <c r="D129" s="294"/>
      <c r="E129" s="316"/>
      <c r="F129" s="296"/>
      <c r="G129" s="296"/>
      <c r="H129" s="296"/>
      <c r="I129" s="296"/>
      <c r="J129" s="318"/>
      <c r="K129" s="315"/>
      <c r="L129" s="470"/>
      <c r="M129" s="262"/>
      <c r="N129" s="449"/>
      <c r="O129" s="296"/>
      <c r="P129" s="296"/>
      <c r="Q129" s="296"/>
      <c r="R129" s="296"/>
      <c r="S129" s="296"/>
      <c r="T129" s="296"/>
      <c r="U129" s="318"/>
      <c r="V129" s="113" t="s">
        <v>1674</v>
      </c>
      <c r="W129" s="320"/>
      <c r="X129" s="320"/>
      <c r="Y129" s="320"/>
      <c r="Z129" s="320"/>
      <c r="AA129" s="320"/>
      <c r="AB129" s="320"/>
      <c r="AC129" s="320"/>
      <c r="AD129" s="310"/>
      <c r="AE129" s="391"/>
      <c r="AF129" s="391"/>
      <c r="AG129" s="391"/>
      <c r="AH129" s="341"/>
    </row>
    <row r="130" spans="1:34" s="126" customFormat="1" ht="48" x14ac:dyDescent="0.25">
      <c r="A130" s="474"/>
      <c r="B130" s="267"/>
      <c r="C130" s="315"/>
      <c r="D130" s="294"/>
      <c r="E130" s="316"/>
      <c r="F130" s="296"/>
      <c r="G130" s="296"/>
      <c r="H130" s="296"/>
      <c r="I130" s="296"/>
      <c r="J130" s="318"/>
      <c r="K130" s="315"/>
      <c r="L130" s="470"/>
      <c r="M130" s="262"/>
      <c r="N130" s="449"/>
      <c r="O130" s="296"/>
      <c r="P130" s="296"/>
      <c r="Q130" s="296"/>
      <c r="R130" s="296"/>
      <c r="S130" s="296"/>
      <c r="T130" s="296"/>
      <c r="U130" s="318"/>
      <c r="V130" s="149" t="s">
        <v>1675</v>
      </c>
      <c r="W130" s="320"/>
      <c r="X130" s="320"/>
      <c r="Y130" s="320"/>
      <c r="Z130" s="320"/>
      <c r="AA130" s="320"/>
      <c r="AB130" s="320"/>
      <c r="AC130" s="320"/>
      <c r="AD130" s="310"/>
      <c r="AE130" s="391"/>
      <c r="AF130" s="391"/>
      <c r="AG130" s="391"/>
      <c r="AH130" s="341"/>
    </row>
    <row r="131" spans="1:34" s="126" customFormat="1" ht="36" x14ac:dyDescent="0.25">
      <c r="A131" s="474"/>
      <c r="B131" s="267"/>
      <c r="C131" s="315"/>
      <c r="D131" s="294"/>
      <c r="E131" s="316"/>
      <c r="F131" s="296"/>
      <c r="G131" s="296"/>
      <c r="H131" s="296"/>
      <c r="I131" s="296"/>
      <c r="J131" s="318"/>
      <c r="K131" s="315"/>
      <c r="L131" s="470"/>
      <c r="M131" s="262"/>
      <c r="N131" s="449"/>
      <c r="O131" s="296"/>
      <c r="P131" s="296"/>
      <c r="Q131" s="296"/>
      <c r="R131" s="296"/>
      <c r="S131" s="296"/>
      <c r="T131" s="296"/>
      <c r="U131" s="318"/>
      <c r="V131" s="149" t="s">
        <v>1676</v>
      </c>
      <c r="W131" s="320"/>
      <c r="X131" s="320"/>
      <c r="Y131" s="320"/>
      <c r="Z131" s="320"/>
      <c r="AA131" s="320"/>
      <c r="AB131" s="320"/>
      <c r="AC131" s="320"/>
      <c r="AD131" s="310"/>
      <c r="AE131" s="391"/>
      <c r="AF131" s="391"/>
      <c r="AG131" s="391"/>
      <c r="AH131" s="341"/>
    </row>
    <row r="132" spans="1:34" s="126" customFormat="1" ht="48" x14ac:dyDescent="0.25">
      <c r="A132" s="474"/>
      <c r="B132" s="267"/>
      <c r="C132" s="315"/>
      <c r="D132" s="294"/>
      <c r="E132" s="316"/>
      <c r="F132" s="296"/>
      <c r="G132" s="296"/>
      <c r="H132" s="296"/>
      <c r="I132" s="296"/>
      <c r="J132" s="318"/>
      <c r="K132" s="315"/>
      <c r="L132" s="470"/>
      <c r="M132" s="262"/>
      <c r="N132" s="449"/>
      <c r="O132" s="296"/>
      <c r="P132" s="296"/>
      <c r="Q132" s="296"/>
      <c r="R132" s="296"/>
      <c r="S132" s="296"/>
      <c r="T132" s="296"/>
      <c r="U132" s="318"/>
      <c r="V132" s="149" t="s">
        <v>1677</v>
      </c>
      <c r="W132" s="320"/>
      <c r="X132" s="320"/>
      <c r="Y132" s="320"/>
      <c r="Z132" s="320"/>
      <c r="AA132" s="320"/>
      <c r="AB132" s="320"/>
      <c r="AC132" s="320"/>
      <c r="AD132" s="310"/>
      <c r="AE132" s="391"/>
      <c r="AF132" s="391"/>
      <c r="AG132" s="391"/>
      <c r="AH132" s="341"/>
    </row>
    <row r="133" spans="1:34" s="70" customFormat="1" ht="36" x14ac:dyDescent="0.25">
      <c r="A133" s="474"/>
      <c r="B133" s="267"/>
      <c r="C133" s="315"/>
      <c r="D133" s="294"/>
      <c r="E133" s="316"/>
      <c r="F133" s="296"/>
      <c r="G133" s="296"/>
      <c r="H133" s="296"/>
      <c r="I133" s="296"/>
      <c r="J133" s="318"/>
      <c r="K133" s="315"/>
      <c r="L133" s="470"/>
      <c r="M133" s="262"/>
      <c r="N133" s="449"/>
      <c r="O133" s="296"/>
      <c r="P133" s="296"/>
      <c r="Q133" s="296"/>
      <c r="R133" s="296"/>
      <c r="S133" s="296"/>
      <c r="T133" s="296"/>
      <c r="U133" s="318"/>
      <c r="V133" s="149" t="s">
        <v>1912</v>
      </c>
      <c r="W133" s="320"/>
      <c r="X133" s="320"/>
      <c r="Y133" s="320"/>
      <c r="Z133" s="320"/>
      <c r="AA133" s="320"/>
      <c r="AB133" s="320"/>
      <c r="AC133" s="320"/>
      <c r="AD133" s="310"/>
      <c r="AE133" s="391"/>
      <c r="AF133" s="391"/>
      <c r="AG133" s="391"/>
      <c r="AH133" s="341"/>
    </row>
    <row r="134" spans="1:34" s="70" customFormat="1" ht="20.100000000000001" customHeight="1" x14ac:dyDescent="0.25">
      <c r="A134" s="474"/>
      <c r="B134" s="267"/>
      <c r="C134" s="315"/>
      <c r="D134" s="294"/>
      <c r="E134" s="316"/>
      <c r="F134" s="296"/>
      <c r="G134" s="296"/>
      <c r="H134" s="296"/>
      <c r="I134" s="296"/>
      <c r="J134" s="318"/>
      <c r="K134" s="315"/>
      <c r="L134" s="470"/>
      <c r="M134" s="262"/>
      <c r="N134" s="449"/>
      <c r="O134" s="296"/>
      <c r="P134" s="296"/>
      <c r="Q134" s="296"/>
      <c r="R134" s="296"/>
      <c r="S134" s="296"/>
      <c r="T134" s="296"/>
      <c r="U134" s="318"/>
      <c r="V134" s="108" t="s">
        <v>1678</v>
      </c>
      <c r="W134" s="320"/>
      <c r="X134" s="320"/>
      <c r="Y134" s="320"/>
      <c r="Z134" s="320"/>
      <c r="AA134" s="320"/>
      <c r="AB134" s="320"/>
      <c r="AC134" s="320"/>
      <c r="AD134" s="310"/>
      <c r="AE134" s="391"/>
      <c r="AF134" s="391"/>
      <c r="AG134" s="391"/>
      <c r="AH134" s="341"/>
    </row>
    <row r="135" spans="1:34" ht="48" x14ac:dyDescent="0.25">
      <c r="A135" s="474"/>
      <c r="B135" s="267"/>
      <c r="C135" s="315"/>
      <c r="D135" s="294"/>
      <c r="E135" s="306" t="s">
        <v>55</v>
      </c>
      <c r="F135" s="295">
        <v>0</v>
      </c>
      <c r="G135" s="295">
        <v>0</v>
      </c>
      <c r="H135" s="295" t="s">
        <v>446</v>
      </c>
      <c r="I135" s="295">
        <v>0</v>
      </c>
      <c r="J135" s="317">
        <v>0</v>
      </c>
      <c r="K135" s="314">
        <v>220</v>
      </c>
      <c r="L135" s="470"/>
      <c r="M135" s="262" t="s">
        <v>1307</v>
      </c>
      <c r="N135" s="448" t="s">
        <v>1218</v>
      </c>
      <c r="O135" s="295" t="s">
        <v>445</v>
      </c>
      <c r="P135" s="295">
        <v>3</v>
      </c>
      <c r="Q135" s="295">
        <v>0.05</v>
      </c>
      <c r="R135" s="295">
        <v>0</v>
      </c>
      <c r="S135" s="295">
        <v>12</v>
      </c>
      <c r="T135" s="295">
        <v>2</v>
      </c>
      <c r="U135" s="317" t="s">
        <v>1369</v>
      </c>
      <c r="V135" s="149" t="s">
        <v>1680</v>
      </c>
      <c r="W135" s="319">
        <f>Y135+AA135</f>
        <v>403975</v>
      </c>
      <c r="X135" s="319"/>
      <c r="Y135" s="319">
        <v>103597</v>
      </c>
      <c r="Z135" s="319"/>
      <c r="AA135" s="319">
        <v>300378</v>
      </c>
      <c r="AB135" s="319"/>
      <c r="AC135" s="319"/>
      <c r="AD135" s="310"/>
      <c r="AE135" s="390"/>
      <c r="AF135" s="390"/>
      <c r="AG135" s="390"/>
      <c r="AH135" s="341"/>
    </row>
    <row r="136" spans="1:34" s="70" customFormat="1" ht="36" x14ac:dyDescent="0.25">
      <c r="A136" s="474"/>
      <c r="B136" s="267"/>
      <c r="C136" s="315"/>
      <c r="D136" s="294"/>
      <c r="E136" s="316"/>
      <c r="F136" s="296"/>
      <c r="G136" s="296"/>
      <c r="H136" s="296"/>
      <c r="I136" s="296"/>
      <c r="J136" s="318"/>
      <c r="K136" s="315"/>
      <c r="L136" s="470"/>
      <c r="M136" s="262"/>
      <c r="N136" s="449"/>
      <c r="O136" s="296"/>
      <c r="P136" s="296"/>
      <c r="Q136" s="296"/>
      <c r="R136" s="296"/>
      <c r="S136" s="296"/>
      <c r="T136" s="296"/>
      <c r="U136" s="318"/>
      <c r="V136" s="149" t="s">
        <v>1913</v>
      </c>
      <c r="W136" s="320"/>
      <c r="X136" s="320"/>
      <c r="Y136" s="320"/>
      <c r="Z136" s="320"/>
      <c r="AA136" s="320"/>
      <c r="AB136" s="320"/>
      <c r="AC136" s="320"/>
      <c r="AD136" s="310"/>
      <c r="AE136" s="391"/>
      <c r="AF136" s="391"/>
      <c r="AG136" s="391"/>
      <c r="AH136" s="341"/>
    </row>
    <row r="137" spans="1:34" s="70" customFormat="1" ht="36" x14ac:dyDescent="0.25">
      <c r="A137" s="474"/>
      <c r="B137" s="267"/>
      <c r="C137" s="315"/>
      <c r="D137" s="294"/>
      <c r="E137" s="316"/>
      <c r="F137" s="296"/>
      <c r="G137" s="296"/>
      <c r="H137" s="296"/>
      <c r="I137" s="296"/>
      <c r="J137" s="318"/>
      <c r="K137" s="315"/>
      <c r="L137" s="470"/>
      <c r="M137" s="262"/>
      <c r="N137" s="449"/>
      <c r="O137" s="296"/>
      <c r="P137" s="296"/>
      <c r="Q137" s="296"/>
      <c r="R137" s="296"/>
      <c r="S137" s="296"/>
      <c r="T137" s="296"/>
      <c r="U137" s="318"/>
      <c r="V137" s="111" t="s">
        <v>1914</v>
      </c>
      <c r="W137" s="320"/>
      <c r="X137" s="320"/>
      <c r="Y137" s="320"/>
      <c r="Z137" s="320"/>
      <c r="AA137" s="320"/>
      <c r="AB137" s="320"/>
      <c r="AC137" s="320"/>
      <c r="AD137" s="310"/>
      <c r="AE137" s="391"/>
      <c r="AF137" s="391"/>
      <c r="AG137" s="391"/>
      <c r="AH137" s="341"/>
    </row>
    <row r="138" spans="1:34" s="70" customFormat="1" ht="24" x14ac:dyDescent="0.25">
      <c r="A138" s="474"/>
      <c r="B138" s="267"/>
      <c r="C138" s="315"/>
      <c r="D138" s="294"/>
      <c r="E138" s="307"/>
      <c r="F138" s="394"/>
      <c r="G138" s="394"/>
      <c r="H138" s="394"/>
      <c r="I138" s="394"/>
      <c r="J138" s="363"/>
      <c r="K138" s="454"/>
      <c r="L138" s="470"/>
      <c r="M138" s="262"/>
      <c r="N138" s="455"/>
      <c r="O138" s="394"/>
      <c r="P138" s="394"/>
      <c r="Q138" s="394"/>
      <c r="R138" s="394"/>
      <c r="S138" s="394"/>
      <c r="T138" s="394"/>
      <c r="U138" s="363"/>
      <c r="V138" s="111" t="s">
        <v>1915</v>
      </c>
      <c r="W138" s="362"/>
      <c r="X138" s="362"/>
      <c r="Y138" s="362"/>
      <c r="Z138" s="362"/>
      <c r="AA138" s="362"/>
      <c r="AB138" s="362"/>
      <c r="AC138" s="362"/>
      <c r="AD138" s="310"/>
      <c r="AE138" s="477"/>
      <c r="AF138" s="477"/>
      <c r="AG138" s="477"/>
      <c r="AH138" s="341"/>
    </row>
    <row r="139" spans="1:34" s="70" customFormat="1" ht="36" x14ac:dyDescent="0.25">
      <c r="A139" s="474"/>
      <c r="B139" s="267"/>
      <c r="C139" s="315"/>
      <c r="D139" s="294"/>
      <c r="E139" s="306" t="s">
        <v>56</v>
      </c>
      <c r="F139" s="295">
        <v>0</v>
      </c>
      <c r="G139" s="295">
        <v>0</v>
      </c>
      <c r="H139" s="295" t="s">
        <v>446</v>
      </c>
      <c r="I139" s="295">
        <v>0</v>
      </c>
      <c r="J139" s="317">
        <v>0</v>
      </c>
      <c r="K139" s="314">
        <v>221</v>
      </c>
      <c r="L139" s="470"/>
      <c r="M139" s="262" t="s">
        <v>1308</v>
      </c>
      <c r="N139" s="448" t="s">
        <v>1218</v>
      </c>
      <c r="O139" s="295" t="s">
        <v>445</v>
      </c>
      <c r="P139" s="295">
        <v>3</v>
      </c>
      <c r="Q139" s="295">
        <v>0.05</v>
      </c>
      <c r="R139" s="295">
        <v>0</v>
      </c>
      <c r="S139" s="295">
        <v>12</v>
      </c>
      <c r="T139" s="295">
        <v>6</v>
      </c>
      <c r="U139" s="317" t="s">
        <v>2138</v>
      </c>
      <c r="V139" s="149" t="s">
        <v>1681</v>
      </c>
      <c r="W139" s="319">
        <f>Y139+AA139+AC139</f>
        <v>3112287</v>
      </c>
      <c r="X139" s="319"/>
      <c r="Y139" s="319">
        <v>103597</v>
      </c>
      <c r="Z139" s="319"/>
      <c r="AA139" s="319">
        <v>2708691</v>
      </c>
      <c r="AB139" s="319"/>
      <c r="AC139" s="319">
        <v>299999</v>
      </c>
      <c r="AD139" s="310"/>
      <c r="AE139" s="390"/>
      <c r="AF139" s="390"/>
      <c r="AG139" s="390"/>
      <c r="AH139" s="341"/>
    </row>
    <row r="140" spans="1:34" s="70" customFormat="1" ht="36" x14ac:dyDescent="0.25">
      <c r="A140" s="474"/>
      <c r="B140" s="267"/>
      <c r="C140" s="315"/>
      <c r="D140" s="294"/>
      <c r="E140" s="316"/>
      <c r="F140" s="296"/>
      <c r="G140" s="296"/>
      <c r="H140" s="296"/>
      <c r="I140" s="296"/>
      <c r="J140" s="318"/>
      <c r="K140" s="315"/>
      <c r="L140" s="470"/>
      <c r="M140" s="262"/>
      <c r="N140" s="449"/>
      <c r="O140" s="296"/>
      <c r="P140" s="296"/>
      <c r="Q140" s="296"/>
      <c r="R140" s="296"/>
      <c r="S140" s="296"/>
      <c r="T140" s="296"/>
      <c r="U140" s="318"/>
      <c r="V140" s="149" t="s">
        <v>1682</v>
      </c>
      <c r="W140" s="320"/>
      <c r="X140" s="320"/>
      <c r="Y140" s="320"/>
      <c r="Z140" s="320"/>
      <c r="AA140" s="320"/>
      <c r="AB140" s="320"/>
      <c r="AC140" s="320"/>
      <c r="AD140" s="310"/>
      <c r="AE140" s="391"/>
      <c r="AF140" s="391"/>
      <c r="AG140" s="391"/>
      <c r="AH140" s="341"/>
    </row>
    <row r="141" spans="1:34" s="126" customFormat="1" ht="48" x14ac:dyDescent="0.25">
      <c r="A141" s="474"/>
      <c r="B141" s="267"/>
      <c r="C141" s="315"/>
      <c r="D141" s="294"/>
      <c r="E141" s="316"/>
      <c r="F141" s="296"/>
      <c r="G141" s="296"/>
      <c r="H141" s="296"/>
      <c r="I141" s="296"/>
      <c r="J141" s="318"/>
      <c r="K141" s="315"/>
      <c r="L141" s="470"/>
      <c r="M141" s="262"/>
      <c r="N141" s="449"/>
      <c r="O141" s="296"/>
      <c r="P141" s="296"/>
      <c r="Q141" s="296"/>
      <c r="R141" s="296"/>
      <c r="S141" s="296"/>
      <c r="T141" s="296"/>
      <c r="U141" s="318"/>
      <c r="V141" s="149" t="s">
        <v>1683</v>
      </c>
      <c r="W141" s="320"/>
      <c r="X141" s="320"/>
      <c r="Y141" s="320"/>
      <c r="Z141" s="320"/>
      <c r="AA141" s="320"/>
      <c r="AB141" s="320"/>
      <c r="AC141" s="320"/>
      <c r="AD141" s="310"/>
      <c r="AE141" s="391"/>
      <c r="AF141" s="391"/>
      <c r="AG141" s="391"/>
      <c r="AH141" s="341"/>
    </row>
    <row r="142" spans="1:34" s="126" customFormat="1" ht="48" x14ac:dyDescent="0.25">
      <c r="A142" s="474"/>
      <c r="B142" s="267"/>
      <c r="C142" s="315"/>
      <c r="D142" s="294"/>
      <c r="E142" s="316"/>
      <c r="F142" s="296"/>
      <c r="G142" s="296"/>
      <c r="H142" s="296"/>
      <c r="I142" s="296"/>
      <c r="J142" s="318"/>
      <c r="K142" s="315"/>
      <c r="L142" s="470"/>
      <c r="M142" s="262"/>
      <c r="N142" s="449"/>
      <c r="O142" s="296"/>
      <c r="P142" s="296"/>
      <c r="Q142" s="296"/>
      <c r="R142" s="296"/>
      <c r="S142" s="296"/>
      <c r="T142" s="296"/>
      <c r="U142" s="318"/>
      <c r="V142" s="149" t="s">
        <v>1684</v>
      </c>
      <c r="W142" s="320"/>
      <c r="X142" s="320"/>
      <c r="Y142" s="320"/>
      <c r="Z142" s="320"/>
      <c r="AA142" s="320"/>
      <c r="AB142" s="320"/>
      <c r="AC142" s="320"/>
      <c r="AD142" s="310"/>
      <c r="AE142" s="391"/>
      <c r="AF142" s="391"/>
      <c r="AG142" s="391"/>
      <c r="AH142" s="341"/>
    </row>
    <row r="143" spans="1:34" s="126" customFormat="1" ht="36" x14ac:dyDescent="0.25">
      <c r="A143" s="474"/>
      <c r="B143" s="267"/>
      <c r="C143" s="315"/>
      <c r="D143" s="294"/>
      <c r="E143" s="316"/>
      <c r="F143" s="296"/>
      <c r="G143" s="296"/>
      <c r="H143" s="296"/>
      <c r="I143" s="296"/>
      <c r="J143" s="318"/>
      <c r="K143" s="315"/>
      <c r="L143" s="470"/>
      <c r="M143" s="262"/>
      <c r="N143" s="449"/>
      <c r="O143" s="296"/>
      <c r="P143" s="296"/>
      <c r="Q143" s="296"/>
      <c r="R143" s="296"/>
      <c r="S143" s="296"/>
      <c r="T143" s="296"/>
      <c r="U143" s="318"/>
      <c r="V143" s="149" t="s">
        <v>1916</v>
      </c>
      <c r="W143" s="320"/>
      <c r="X143" s="320"/>
      <c r="Y143" s="320"/>
      <c r="Z143" s="320"/>
      <c r="AA143" s="320"/>
      <c r="AB143" s="320"/>
      <c r="AC143" s="320"/>
      <c r="AD143" s="310"/>
      <c r="AE143" s="391"/>
      <c r="AF143" s="391"/>
      <c r="AG143" s="391"/>
      <c r="AH143" s="341"/>
    </row>
    <row r="144" spans="1:34" s="126" customFormat="1" ht="24" x14ac:dyDescent="0.25">
      <c r="A144" s="474"/>
      <c r="B144" s="267"/>
      <c r="C144" s="315"/>
      <c r="D144" s="294"/>
      <c r="E144" s="316"/>
      <c r="F144" s="296"/>
      <c r="G144" s="296"/>
      <c r="H144" s="296"/>
      <c r="I144" s="296"/>
      <c r="J144" s="318"/>
      <c r="K144" s="315"/>
      <c r="L144" s="470"/>
      <c r="M144" s="262"/>
      <c r="N144" s="449"/>
      <c r="O144" s="296"/>
      <c r="P144" s="296"/>
      <c r="Q144" s="296"/>
      <c r="R144" s="296"/>
      <c r="S144" s="296"/>
      <c r="T144" s="296"/>
      <c r="U144" s="318"/>
      <c r="V144" s="149" t="s">
        <v>1685</v>
      </c>
      <c r="W144" s="320"/>
      <c r="X144" s="320"/>
      <c r="Y144" s="320"/>
      <c r="Z144" s="320"/>
      <c r="AA144" s="320"/>
      <c r="AB144" s="320"/>
      <c r="AC144" s="320"/>
      <c r="AD144" s="310"/>
      <c r="AE144" s="391"/>
      <c r="AF144" s="391"/>
      <c r="AG144" s="391"/>
      <c r="AH144" s="341"/>
    </row>
    <row r="145" spans="1:34" s="70" customFormat="1" ht="36" x14ac:dyDescent="0.25">
      <c r="A145" s="474"/>
      <c r="B145" s="267"/>
      <c r="C145" s="315"/>
      <c r="D145" s="294"/>
      <c r="E145" s="316"/>
      <c r="F145" s="296"/>
      <c r="G145" s="296"/>
      <c r="H145" s="296"/>
      <c r="I145" s="296"/>
      <c r="J145" s="318"/>
      <c r="K145" s="315"/>
      <c r="L145" s="470"/>
      <c r="M145" s="262"/>
      <c r="N145" s="449"/>
      <c r="O145" s="296"/>
      <c r="P145" s="296"/>
      <c r="Q145" s="296"/>
      <c r="R145" s="296"/>
      <c r="S145" s="296"/>
      <c r="T145" s="296"/>
      <c r="U145" s="318"/>
      <c r="V145" s="112" t="s">
        <v>1917</v>
      </c>
      <c r="W145" s="320"/>
      <c r="X145" s="320"/>
      <c r="Y145" s="320"/>
      <c r="Z145" s="320"/>
      <c r="AA145" s="320"/>
      <c r="AB145" s="320"/>
      <c r="AC145" s="320"/>
      <c r="AD145" s="310"/>
      <c r="AE145" s="391"/>
      <c r="AF145" s="391"/>
      <c r="AG145" s="391"/>
      <c r="AH145" s="341"/>
    </row>
    <row r="146" spans="1:34" ht="36" x14ac:dyDescent="0.25">
      <c r="A146" s="474"/>
      <c r="B146" s="267"/>
      <c r="C146" s="315"/>
      <c r="D146" s="294"/>
      <c r="E146" s="307"/>
      <c r="F146" s="394"/>
      <c r="G146" s="394"/>
      <c r="H146" s="394"/>
      <c r="I146" s="394"/>
      <c r="J146" s="363"/>
      <c r="K146" s="454"/>
      <c r="L146" s="439"/>
      <c r="M146" s="262"/>
      <c r="N146" s="455"/>
      <c r="O146" s="394"/>
      <c r="P146" s="394"/>
      <c r="Q146" s="394"/>
      <c r="R146" s="394"/>
      <c r="S146" s="394"/>
      <c r="T146" s="394"/>
      <c r="U146" s="363"/>
      <c r="V146" s="108" t="s">
        <v>1686</v>
      </c>
      <c r="W146" s="362"/>
      <c r="X146" s="362"/>
      <c r="Y146" s="362"/>
      <c r="Z146" s="362"/>
      <c r="AA146" s="362"/>
      <c r="AB146" s="362"/>
      <c r="AC146" s="362"/>
      <c r="AD146" s="310"/>
      <c r="AE146" s="477"/>
      <c r="AF146" s="477"/>
      <c r="AG146" s="477"/>
      <c r="AH146" s="341"/>
    </row>
    <row r="147" spans="1:34" s="70" customFormat="1" ht="20.100000000000001" customHeight="1" x14ac:dyDescent="0.25">
      <c r="A147" s="474"/>
      <c r="B147" s="267"/>
      <c r="C147" s="315"/>
      <c r="D147" s="294"/>
      <c r="E147" s="306" t="s">
        <v>57</v>
      </c>
      <c r="F147" s="295">
        <v>0</v>
      </c>
      <c r="G147" s="295">
        <v>0</v>
      </c>
      <c r="H147" s="295" t="s">
        <v>446</v>
      </c>
      <c r="I147" s="295">
        <v>0</v>
      </c>
      <c r="J147" s="317">
        <v>0</v>
      </c>
      <c r="K147" s="314">
        <v>222</v>
      </c>
      <c r="L147" s="306" t="s">
        <v>618</v>
      </c>
      <c r="M147" s="306" t="s">
        <v>619</v>
      </c>
      <c r="N147" s="448" t="s">
        <v>1218</v>
      </c>
      <c r="O147" s="295" t="str">
        <f>IF((R147-S147)=0,"MM",IF((R147-S147)&gt;0,"MR","MI"))</f>
        <v>MI</v>
      </c>
      <c r="P147" s="295">
        <v>3</v>
      </c>
      <c r="Q147" s="295">
        <v>0.05</v>
      </c>
      <c r="R147" s="295">
        <v>80</v>
      </c>
      <c r="S147" s="295">
        <v>100</v>
      </c>
      <c r="T147" s="295">
        <v>85</v>
      </c>
      <c r="U147" s="317">
        <v>90</v>
      </c>
      <c r="V147" s="265" t="s">
        <v>1687</v>
      </c>
      <c r="W147" s="319"/>
      <c r="X147" s="319"/>
      <c r="Y147" s="319"/>
      <c r="Z147" s="319"/>
      <c r="AA147" s="319"/>
      <c r="AB147" s="319"/>
      <c r="AC147" s="319"/>
      <c r="AD147" s="310"/>
      <c r="AE147" s="390"/>
      <c r="AF147" s="390"/>
      <c r="AG147" s="390"/>
      <c r="AH147" s="341"/>
    </row>
    <row r="148" spans="1:34" s="70" customFormat="1" ht="30" customHeight="1" x14ac:dyDescent="0.25">
      <c r="A148" s="474"/>
      <c r="B148" s="267"/>
      <c r="C148" s="315"/>
      <c r="D148" s="294"/>
      <c r="E148" s="316"/>
      <c r="F148" s="296"/>
      <c r="G148" s="296"/>
      <c r="H148" s="296"/>
      <c r="I148" s="296"/>
      <c r="J148" s="318"/>
      <c r="K148" s="315"/>
      <c r="L148" s="316"/>
      <c r="M148" s="382"/>
      <c r="N148" s="449"/>
      <c r="O148" s="296"/>
      <c r="P148" s="296"/>
      <c r="Q148" s="296"/>
      <c r="R148" s="296"/>
      <c r="S148" s="296"/>
      <c r="T148" s="296"/>
      <c r="U148" s="318"/>
      <c r="V148" s="266"/>
      <c r="W148" s="320"/>
      <c r="X148" s="320"/>
      <c r="Y148" s="320"/>
      <c r="Z148" s="320"/>
      <c r="AA148" s="320"/>
      <c r="AB148" s="320"/>
      <c r="AC148" s="320"/>
      <c r="AD148" s="310"/>
      <c r="AE148" s="391"/>
      <c r="AF148" s="391"/>
      <c r="AG148" s="391"/>
      <c r="AH148" s="341"/>
    </row>
    <row r="149" spans="1:34" ht="24" x14ac:dyDescent="0.25">
      <c r="A149" s="474" t="s">
        <v>1056</v>
      </c>
      <c r="B149" s="267" t="s">
        <v>58</v>
      </c>
      <c r="C149" s="314">
        <v>75</v>
      </c>
      <c r="D149" s="265" t="s">
        <v>169</v>
      </c>
      <c r="E149" s="265" t="s">
        <v>170</v>
      </c>
      <c r="F149" s="295">
        <v>30</v>
      </c>
      <c r="G149" s="295">
        <v>70</v>
      </c>
      <c r="H149" s="295" t="s">
        <v>445</v>
      </c>
      <c r="I149" s="295">
        <v>37</v>
      </c>
      <c r="J149" s="317">
        <v>50</v>
      </c>
      <c r="K149" s="314">
        <v>223</v>
      </c>
      <c r="L149" s="306" t="s">
        <v>739</v>
      </c>
      <c r="M149" s="488" t="s">
        <v>166</v>
      </c>
      <c r="N149" s="448" t="s">
        <v>1218</v>
      </c>
      <c r="O149" s="295" t="str">
        <f t="shared" si="1"/>
        <v>MI</v>
      </c>
      <c r="P149" s="295" t="s">
        <v>661</v>
      </c>
      <c r="Q149" s="295">
        <v>0.15</v>
      </c>
      <c r="R149" s="295">
        <v>80</v>
      </c>
      <c r="S149" s="295">
        <v>100</v>
      </c>
      <c r="T149" s="295">
        <v>82</v>
      </c>
      <c r="U149" s="317">
        <v>90</v>
      </c>
      <c r="V149" s="154" t="s">
        <v>2198</v>
      </c>
      <c r="W149" s="319">
        <f>Y149</f>
        <v>28280</v>
      </c>
      <c r="X149" s="319"/>
      <c r="Y149" s="319">
        <v>28280</v>
      </c>
      <c r="Z149" s="319"/>
      <c r="AA149" s="319"/>
      <c r="AB149" s="319"/>
      <c r="AC149" s="319"/>
      <c r="AD149" s="258"/>
      <c r="AE149" s="390"/>
      <c r="AF149" s="390"/>
      <c r="AG149" s="390"/>
      <c r="AH149" s="341"/>
    </row>
    <row r="150" spans="1:34" s="70" customFormat="1" ht="27.75" customHeight="1" x14ac:dyDescent="0.25">
      <c r="A150" s="474"/>
      <c r="B150" s="267"/>
      <c r="C150" s="315"/>
      <c r="D150" s="294"/>
      <c r="E150" s="294"/>
      <c r="F150" s="296"/>
      <c r="G150" s="296"/>
      <c r="H150" s="296"/>
      <c r="I150" s="296"/>
      <c r="J150" s="318"/>
      <c r="K150" s="315"/>
      <c r="L150" s="316"/>
      <c r="M150" s="489"/>
      <c r="N150" s="449"/>
      <c r="O150" s="296"/>
      <c r="P150" s="296"/>
      <c r="Q150" s="296"/>
      <c r="R150" s="296"/>
      <c r="S150" s="296"/>
      <c r="T150" s="296"/>
      <c r="U150" s="318"/>
      <c r="V150" s="265" t="s">
        <v>2139</v>
      </c>
      <c r="W150" s="320"/>
      <c r="X150" s="320"/>
      <c r="Y150" s="320"/>
      <c r="Z150" s="320"/>
      <c r="AA150" s="320"/>
      <c r="AB150" s="320"/>
      <c r="AC150" s="320"/>
      <c r="AD150" s="258"/>
      <c r="AE150" s="391"/>
      <c r="AF150" s="391"/>
      <c r="AG150" s="391"/>
      <c r="AH150" s="341"/>
    </row>
    <row r="151" spans="1:34" s="70" customFormat="1" ht="12.75" customHeight="1" x14ac:dyDescent="0.25">
      <c r="A151" s="474"/>
      <c r="B151" s="267"/>
      <c r="C151" s="315"/>
      <c r="D151" s="294"/>
      <c r="E151" s="294"/>
      <c r="F151" s="296"/>
      <c r="G151" s="296"/>
      <c r="H151" s="296"/>
      <c r="I151" s="296"/>
      <c r="J151" s="318"/>
      <c r="K151" s="315"/>
      <c r="L151" s="316"/>
      <c r="M151" s="489"/>
      <c r="N151" s="449"/>
      <c r="O151" s="296"/>
      <c r="P151" s="296"/>
      <c r="Q151" s="296"/>
      <c r="R151" s="296"/>
      <c r="S151" s="296"/>
      <c r="T151" s="296"/>
      <c r="U151" s="318"/>
      <c r="V151" s="266"/>
      <c r="W151" s="320"/>
      <c r="X151" s="320"/>
      <c r="Y151" s="320"/>
      <c r="Z151" s="320"/>
      <c r="AA151" s="320"/>
      <c r="AB151" s="320"/>
      <c r="AC151" s="320"/>
      <c r="AD151" s="258"/>
      <c r="AE151" s="391"/>
      <c r="AF151" s="391"/>
      <c r="AG151" s="391"/>
      <c r="AH151" s="341"/>
    </row>
    <row r="152" spans="1:34" ht="20.100000000000001" customHeight="1" x14ac:dyDescent="0.25">
      <c r="A152" s="474"/>
      <c r="B152" s="267"/>
      <c r="C152" s="315"/>
      <c r="D152" s="294"/>
      <c r="E152" s="294"/>
      <c r="F152" s="296"/>
      <c r="G152" s="296"/>
      <c r="H152" s="296"/>
      <c r="I152" s="296"/>
      <c r="J152" s="318"/>
      <c r="K152" s="314">
        <v>224</v>
      </c>
      <c r="L152" s="306" t="s">
        <v>167</v>
      </c>
      <c r="M152" s="306" t="s">
        <v>740</v>
      </c>
      <c r="N152" s="448" t="s">
        <v>1218</v>
      </c>
      <c r="O152" s="295" t="s">
        <v>445</v>
      </c>
      <c r="P152" s="295" t="s">
        <v>661</v>
      </c>
      <c r="Q152" s="295">
        <v>0.25</v>
      </c>
      <c r="R152" s="295">
        <v>1</v>
      </c>
      <c r="S152" s="295" t="s">
        <v>640</v>
      </c>
      <c r="T152" s="295" t="s">
        <v>641</v>
      </c>
      <c r="U152" s="295" t="s">
        <v>641</v>
      </c>
      <c r="V152" s="265" t="s">
        <v>1688</v>
      </c>
      <c r="W152" s="442"/>
      <c r="X152" s="442"/>
      <c r="Y152" s="442"/>
      <c r="Z152" s="442"/>
      <c r="AA152" s="442"/>
      <c r="AB152" s="442"/>
      <c r="AC152" s="442"/>
      <c r="AD152" s="258"/>
      <c r="AE152" s="390"/>
      <c r="AF152" s="390"/>
      <c r="AG152" s="390"/>
      <c r="AH152" s="341"/>
    </row>
    <row r="153" spans="1:34" s="70" customFormat="1" ht="41.25" customHeight="1" x14ac:dyDescent="0.25">
      <c r="A153" s="474"/>
      <c r="B153" s="267"/>
      <c r="C153" s="315"/>
      <c r="D153" s="294"/>
      <c r="E153" s="294"/>
      <c r="F153" s="296"/>
      <c r="G153" s="296"/>
      <c r="H153" s="296"/>
      <c r="I153" s="296"/>
      <c r="J153" s="318"/>
      <c r="K153" s="315"/>
      <c r="L153" s="316"/>
      <c r="M153" s="316"/>
      <c r="N153" s="449"/>
      <c r="O153" s="296"/>
      <c r="P153" s="296"/>
      <c r="Q153" s="296"/>
      <c r="R153" s="296"/>
      <c r="S153" s="296"/>
      <c r="T153" s="296"/>
      <c r="U153" s="296"/>
      <c r="V153" s="266"/>
      <c r="W153" s="443"/>
      <c r="X153" s="443"/>
      <c r="Y153" s="443"/>
      <c r="Z153" s="443"/>
      <c r="AA153" s="443"/>
      <c r="AB153" s="443"/>
      <c r="AC153" s="443"/>
      <c r="AD153" s="258"/>
      <c r="AE153" s="391"/>
      <c r="AF153" s="391"/>
      <c r="AG153" s="391"/>
      <c r="AH153" s="341"/>
    </row>
    <row r="154" spans="1:34" ht="21.75" customHeight="1" x14ac:dyDescent="0.25">
      <c r="A154" s="474"/>
      <c r="B154" s="267"/>
      <c r="C154" s="315"/>
      <c r="D154" s="294"/>
      <c r="E154" s="294"/>
      <c r="F154" s="296"/>
      <c r="G154" s="296"/>
      <c r="H154" s="296"/>
      <c r="I154" s="296"/>
      <c r="J154" s="318"/>
      <c r="K154" s="314">
        <v>225</v>
      </c>
      <c r="L154" s="438" t="s">
        <v>741</v>
      </c>
      <c r="M154" s="306" t="s">
        <v>742</v>
      </c>
      <c r="N154" s="448" t="s">
        <v>1218</v>
      </c>
      <c r="O154" s="295" t="s">
        <v>445</v>
      </c>
      <c r="P154" s="295" t="s">
        <v>661</v>
      </c>
      <c r="Q154" s="295">
        <v>0.15</v>
      </c>
      <c r="R154" s="295">
        <v>35</v>
      </c>
      <c r="S154" s="295" t="s">
        <v>642</v>
      </c>
      <c r="T154" s="295" t="s">
        <v>1318</v>
      </c>
      <c r="U154" s="317" t="s">
        <v>1370</v>
      </c>
      <c r="V154" s="265" t="s">
        <v>2140</v>
      </c>
      <c r="W154" s="319">
        <f>Y154</f>
        <v>29810</v>
      </c>
      <c r="X154" s="319"/>
      <c r="Y154" s="319">
        <v>29810</v>
      </c>
      <c r="Z154" s="319"/>
      <c r="AA154" s="319"/>
      <c r="AB154" s="319"/>
      <c r="AC154" s="319"/>
      <c r="AD154" s="258"/>
      <c r="AE154" s="390"/>
      <c r="AF154" s="390"/>
      <c r="AG154" s="390"/>
      <c r="AH154" s="341" t="s">
        <v>482</v>
      </c>
    </row>
    <row r="155" spans="1:34" s="70" customFormat="1" ht="24" customHeight="1" x14ac:dyDescent="0.25">
      <c r="A155" s="474"/>
      <c r="B155" s="267"/>
      <c r="C155" s="315"/>
      <c r="D155" s="294"/>
      <c r="E155" s="294"/>
      <c r="F155" s="296"/>
      <c r="G155" s="296"/>
      <c r="H155" s="296"/>
      <c r="I155" s="296"/>
      <c r="J155" s="318"/>
      <c r="K155" s="315"/>
      <c r="L155" s="470"/>
      <c r="M155" s="316"/>
      <c r="N155" s="449"/>
      <c r="O155" s="296"/>
      <c r="P155" s="296"/>
      <c r="Q155" s="296"/>
      <c r="R155" s="296"/>
      <c r="S155" s="296"/>
      <c r="T155" s="296"/>
      <c r="U155" s="318"/>
      <c r="V155" s="266"/>
      <c r="W155" s="320"/>
      <c r="X155" s="320"/>
      <c r="Y155" s="320"/>
      <c r="Z155" s="320"/>
      <c r="AA155" s="320"/>
      <c r="AB155" s="320"/>
      <c r="AC155" s="320"/>
      <c r="AD155" s="258"/>
      <c r="AE155" s="391"/>
      <c r="AF155" s="391"/>
      <c r="AG155" s="391"/>
      <c r="AH155" s="341"/>
    </row>
    <row r="156" spans="1:34" s="70" customFormat="1" ht="60" customHeight="1" x14ac:dyDescent="0.25">
      <c r="A156" s="474"/>
      <c r="B156" s="267"/>
      <c r="C156" s="315"/>
      <c r="D156" s="294"/>
      <c r="E156" s="294"/>
      <c r="F156" s="296"/>
      <c r="G156" s="296"/>
      <c r="H156" s="296"/>
      <c r="I156" s="296"/>
      <c r="J156" s="318"/>
      <c r="K156" s="314">
        <v>226</v>
      </c>
      <c r="L156" s="470"/>
      <c r="M156" s="306" t="s">
        <v>168</v>
      </c>
      <c r="N156" s="448" t="s">
        <v>1218</v>
      </c>
      <c r="O156" s="295" t="s">
        <v>445</v>
      </c>
      <c r="P156" s="295" t="s">
        <v>661</v>
      </c>
      <c r="Q156" s="295">
        <v>0.25</v>
      </c>
      <c r="R156" s="295">
        <v>2</v>
      </c>
      <c r="S156" s="295" t="s">
        <v>636</v>
      </c>
      <c r="T156" s="295" t="s">
        <v>952</v>
      </c>
      <c r="U156" s="295" t="s">
        <v>952</v>
      </c>
      <c r="V156" s="265" t="s">
        <v>1689</v>
      </c>
      <c r="W156" s="442">
        <f>Y156</f>
        <v>21694</v>
      </c>
      <c r="X156" s="442"/>
      <c r="Y156" s="442">
        <v>21694</v>
      </c>
      <c r="Z156" s="442"/>
      <c r="AA156" s="442"/>
      <c r="AB156" s="442"/>
      <c r="AC156" s="442"/>
      <c r="AD156" s="258"/>
      <c r="AE156" s="390"/>
      <c r="AF156" s="390"/>
      <c r="AG156" s="390"/>
      <c r="AH156" s="341"/>
    </row>
    <row r="157" spans="1:34" s="70" customFormat="1" ht="20.100000000000001" customHeight="1" x14ac:dyDescent="0.25">
      <c r="A157" s="474"/>
      <c r="B157" s="267"/>
      <c r="C157" s="315"/>
      <c r="D157" s="294"/>
      <c r="E157" s="294"/>
      <c r="F157" s="296"/>
      <c r="G157" s="296"/>
      <c r="H157" s="296"/>
      <c r="I157" s="296"/>
      <c r="J157" s="318"/>
      <c r="K157" s="315"/>
      <c r="L157" s="470"/>
      <c r="M157" s="316"/>
      <c r="N157" s="449"/>
      <c r="O157" s="296"/>
      <c r="P157" s="296"/>
      <c r="Q157" s="296"/>
      <c r="R157" s="296"/>
      <c r="S157" s="296"/>
      <c r="T157" s="296"/>
      <c r="U157" s="296"/>
      <c r="V157" s="266"/>
      <c r="W157" s="443"/>
      <c r="X157" s="443"/>
      <c r="Y157" s="443"/>
      <c r="Z157" s="443"/>
      <c r="AA157" s="443"/>
      <c r="AB157" s="443"/>
      <c r="AC157" s="443"/>
      <c r="AD157" s="258"/>
      <c r="AE157" s="391"/>
      <c r="AF157" s="391"/>
      <c r="AG157" s="391"/>
      <c r="AH157" s="341"/>
    </row>
    <row r="158" spans="1:34" s="70" customFormat="1" ht="54" customHeight="1" x14ac:dyDescent="0.25">
      <c r="A158" s="474"/>
      <c r="B158" s="267"/>
      <c r="C158" s="315"/>
      <c r="D158" s="294"/>
      <c r="E158" s="294"/>
      <c r="F158" s="296"/>
      <c r="G158" s="296"/>
      <c r="H158" s="296"/>
      <c r="I158" s="296"/>
      <c r="J158" s="318"/>
      <c r="K158" s="314">
        <v>227</v>
      </c>
      <c r="L158" s="487" t="s">
        <v>172</v>
      </c>
      <c r="M158" s="306" t="s">
        <v>171</v>
      </c>
      <c r="N158" s="448" t="s">
        <v>1218</v>
      </c>
      <c r="O158" s="295" t="s">
        <v>445</v>
      </c>
      <c r="P158" s="295" t="s">
        <v>661</v>
      </c>
      <c r="Q158" s="295">
        <v>0.35</v>
      </c>
      <c r="R158" s="295">
        <v>25</v>
      </c>
      <c r="S158" s="295" t="s">
        <v>643</v>
      </c>
      <c r="T158" s="295" t="s">
        <v>1319</v>
      </c>
      <c r="U158" s="317" t="s">
        <v>1371</v>
      </c>
      <c r="V158" s="265" t="s">
        <v>1918</v>
      </c>
      <c r="W158" s="319">
        <f>Y158</f>
        <v>29810</v>
      </c>
      <c r="X158" s="319"/>
      <c r="Y158" s="319">
        <v>29810</v>
      </c>
      <c r="Z158" s="319"/>
      <c r="AA158" s="319"/>
      <c r="AB158" s="319"/>
      <c r="AC158" s="319"/>
      <c r="AD158" s="258"/>
      <c r="AE158" s="390"/>
      <c r="AF158" s="390"/>
      <c r="AG158" s="390"/>
      <c r="AH158" s="341"/>
    </row>
    <row r="159" spans="1:34" s="70" customFormat="1" ht="20.100000000000001" customHeight="1" x14ac:dyDescent="0.25">
      <c r="A159" s="474"/>
      <c r="B159" s="267"/>
      <c r="C159" s="315"/>
      <c r="D159" s="294"/>
      <c r="E159" s="294"/>
      <c r="F159" s="296"/>
      <c r="G159" s="296"/>
      <c r="H159" s="296"/>
      <c r="I159" s="296"/>
      <c r="J159" s="318"/>
      <c r="K159" s="315"/>
      <c r="L159" s="487"/>
      <c r="M159" s="316"/>
      <c r="N159" s="449"/>
      <c r="O159" s="296"/>
      <c r="P159" s="296"/>
      <c r="Q159" s="296"/>
      <c r="R159" s="296"/>
      <c r="S159" s="296"/>
      <c r="T159" s="296"/>
      <c r="U159" s="318"/>
      <c r="V159" s="266"/>
      <c r="W159" s="320"/>
      <c r="X159" s="320"/>
      <c r="Y159" s="320"/>
      <c r="Z159" s="320"/>
      <c r="AA159" s="320"/>
      <c r="AB159" s="320"/>
      <c r="AC159" s="320"/>
      <c r="AD159" s="258"/>
      <c r="AE159" s="391"/>
      <c r="AF159" s="391"/>
      <c r="AG159" s="391"/>
      <c r="AH159" s="341"/>
    </row>
    <row r="160" spans="1:34" ht="36" x14ac:dyDescent="0.25">
      <c r="A160" s="474" t="s">
        <v>1057</v>
      </c>
      <c r="B160" s="267" t="s">
        <v>743</v>
      </c>
      <c r="C160" s="314">
        <v>76</v>
      </c>
      <c r="D160" s="267" t="s">
        <v>744</v>
      </c>
      <c r="E160" s="267" t="s">
        <v>206</v>
      </c>
      <c r="F160" s="462">
        <v>0</v>
      </c>
      <c r="G160" s="462">
        <v>100</v>
      </c>
      <c r="H160" s="462" t="s">
        <v>445</v>
      </c>
      <c r="I160" s="273">
        <v>25</v>
      </c>
      <c r="J160" s="496">
        <v>50</v>
      </c>
      <c r="K160" s="314">
        <v>228</v>
      </c>
      <c r="L160" s="267" t="s">
        <v>745</v>
      </c>
      <c r="M160" s="306" t="s">
        <v>746</v>
      </c>
      <c r="N160" s="448" t="s">
        <v>1218</v>
      </c>
      <c r="O160" s="295" t="str">
        <f t="shared" ref="O160:O355" si="2">IF((R160-S160)=0,"MM",IF((R160-S160)&gt;0,"MR","MI"))</f>
        <v>MM</v>
      </c>
      <c r="P160" s="295" t="s">
        <v>662</v>
      </c>
      <c r="Q160" s="295">
        <v>0.05</v>
      </c>
      <c r="R160" s="295">
        <v>65</v>
      </c>
      <c r="S160" s="295">
        <v>65</v>
      </c>
      <c r="T160" s="295">
        <v>65</v>
      </c>
      <c r="U160" s="317">
        <v>65</v>
      </c>
      <c r="V160" s="155" t="s">
        <v>2199</v>
      </c>
      <c r="W160" s="319">
        <f>Y160</f>
        <v>1000</v>
      </c>
      <c r="X160" s="319"/>
      <c r="Y160" s="319">
        <v>1000</v>
      </c>
      <c r="Z160" s="319"/>
      <c r="AA160" s="319"/>
      <c r="AB160" s="319"/>
      <c r="AC160" s="319"/>
      <c r="AD160" s="258"/>
      <c r="AE160" s="390"/>
      <c r="AF160" s="390"/>
      <c r="AG160" s="390"/>
      <c r="AH160" s="341" t="s">
        <v>482</v>
      </c>
    </row>
    <row r="161" spans="1:34" s="70" customFormat="1" ht="48" x14ac:dyDescent="0.25">
      <c r="A161" s="474"/>
      <c r="B161" s="267"/>
      <c r="C161" s="315"/>
      <c r="D161" s="267"/>
      <c r="E161" s="267"/>
      <c r="F161" s="462"/>
      <c r="G161" s="462"/>
      <c r="H161" s="462"/>
      <c r="I161" s="273"/>
      <c r="J161" s="496"/>
      <c r="K161" s="315"/>
      <c r="L161" s="267"/>
      <c r="M161" s="316"/>
      <c r="N161" s="449"/>
      <c r="O161" s="296"/>
      <c r="P161" s="296"/>
      <c r="Q161" s="296"/>
      <c r="R161" s="296"/>
      <c r="S161" s="296"/>
      <c r="T161" s="296"/>
      <c r="U161" s="318"/>
      <c r="V161" s="148" t="s">
        <v>1919</v>
      </c>
      <c r="W161" s="320"/>
      <c r="X161" s="320"/>
      <c r="Y161" s="320"/>
      <c r="Z161" s="320"/>
      <c r="AA161" s="320"/>
      <c r="AB161" s="320"/>
      <c r="AC161" s="320"/>
      <c r="AD161" s="258"/>
      <c r="AE161" s="391"/>
      <c r="AF161" s="391"/>
      <c r="AG161" s="391"/>
      <c r="AH161" s="341"/>
    </row>
    <row r="162" spans="1:34" ht="45" customHeight="1" x14ac:dyDescent="0.25">
      <c r="A162" s="474"/>
      <c r="B162" s="267"/>
      <c r="C162" s="315"/>
      <c r="D162" s="267"/>
      <c r="E162" s="267"/>
      <c r="F162" s="462"/>
      <c r="G162" s="462"/>
      <c r="H162" s="462"/>
      <c r="I162" s="273"/>
      <c r="J162" s="496"/>
      <c r="K162" s="314">
        <v>229</v>
      </c>
      <c r="L162" s="267"/>
      <c r="M162" s="306" t="s">
        <v>780</v>
      </c>
      <c r="N162" s="448" t="s">
        <v>1218</v>
      </c>
      <c r="O162" s="295" t="str">
        <f t="shared" si="2"/>
        <v>MM</v>
      </c>
      <c r="P162" s="295" t="s">
        <v>662</v>
      </c>
      <c r="Q162" s="295">
        <v>0.15</v>
      </c>
      <c r="R162" s="295">
        <v>100</v>
      </c>
      <c r="S162" s="295">
        <v>100</v>
      </c>
      <c r="T162" s="295">
        <v>100</v>
      </c>
      <c r="U162" s="317">
        <v>100</v>
      </c>
      <c r="V162" s="265" t="s">
        <v>1920</v>
      </c>
      <c r="W162" s="319">
        <f>Y162</f>
        <v>1882</v>
      </c>
      <c r="X162" s="319"/>
      <c r="Y162" s="319">
        <v>1882</v>
      </c>
      <c r="Z162" s="319"/>
      <c r="AA162" s="319"/>
      <c r="AB162" s="319"/>
      <c r="AC162" s="319"/>
      <c r="AD162" s="258"/>
      <c r="AE162" s="390"/>
      <c r="AF162" s="390"/>
      <c r="AG162" s="390"/>
      <c r="AH162" s="341"/>
    </row>
    <row r="163" spans="1:34" s="70" customFormat="1" ht="20.100000000000001" customHeight="1" x14ac:dyDescent="0.25">
      <c r="A163" s="474"/>
      <c r="B163" s="267"/>
      <c r="C163" s="315"/>
      <c r="D163" s="267"/>
      <c r="E163" s="267"/>
      <c r="F163" s="462"/>
      <c r="G163" s="462"/>
      <c r="H163" s="462"/>
      <c r="I163" s="273"/>
      <c r="J163" s="496"/>
      <c r="K163" s="315"/>
      <c r="L163" s="267"/>
      <c r="M163" s="316"/>
      <c r="N163" s="449"/>
      <c r="O163" s="296"/>
      <c r="P163" s="296"/>
      <c r="Q163" s="296"/>
      <c r="R163" s="296"/>
      <c r="S163" s="296"/>
      <c r="T163" s="296"/>
      <c r="U163" s="318"/>
      <c r="V163" s="266"/>
      <c r="W163" s="320"/>
      <c r="X163" s="320"/>
      <c r="Y163" s="320"/>
      <c r="Z163" s="320"/>
      <c r="AA163" s="320"/>
      <c r="AB163" s="320"/>
      <c r="AC163" s="320"/>
      <c r="AD163" s="258"/>
      <c r="AE163" s="391"/>
      <c r="AF163" s="391"/>
      <c r="AG163" s="391"/>
      <c r="AH163" s="341"/>
    </row>
    <row r="164" spans="1:34" s="70" customFormat="1" ht="20.100000000000001" customHeight="1" x14ac:dyDescent="0.25">
      <c r="A164" s="474"/>
      <c r="B164" s="267"/>
      <c r="C164" s="315"/>
      <c r="D164" s="267"/>
      <c r="E164" s="267"/>
      <c r="F164" s="462"/>
      <c r="G164" s="462"/>
      <c r="H164" s="462"/>
      <c r="I164" s="273"/>
      <c r="J164" s="496"/>
      <c r="K164" s="314">
        <v>230</v>
      </c>
      <c r="L164" s="267"/>
      <c r="M164" s="306" t="s">
        <v>620</v>
      </c>
      <c r="N164" s="448" t="s">
        <v>1218</v>
      </c>
      <c r="O164" s="295" t="s">
        <v>445</v>
      </c>
      <c r="P164" s="295" t="s">
        <v>662</v>
      </c>
      <c r="Q164" s="295">
        <v>0.05</v>
      </c>
      <c r="R164" s="295">
        <v>3</v>
      </c>
      <c r="S164" s="295" t="s">
        <v>644</v>
      </c>
      <c r="T164" s="295" t="s">
        <v>645</v>
      </c>
      <c r="U164" s="317" t="s">
        <v>1372</v>
      </c>
      <c r="V164" s="265" t="s">
        <v>1690</v>
      </c>
      <c r="W164" s="319">
        <f>AC164</f>
        <v>6400</v>
      </c>
      <c r="X164" s="319"/>
      <c r="Y164" s="319"/>
      <c r="Z164" s="319"/>
      <c r="AA164" s="319"/>
      <c r="AB164" s="319"/>
      <c r="AC164" s="319">
        <v>6400</v>
      </c>
      <c r="AD164" s="258"/>
      <c r="AE164" s="390"/>
      <c r="AF164" s="390"/>
      <c r="AG164" s="390"/>
      <c r="AH164" s="341"/>
    </row>
    <row r="165" spans="1:34" s="70" customFormat="1" ht="40.5" customHeight="1" x14ac:dyDescent="0.25">
      <c r="A165" s="474"/>
      <c r="B165" s="267"/>
      <c r="C165" s="315"/>
      <c r="D165" s="267"/>
      <c r="E165" s="267"/>
      <c r="F165" s="462"/>
      <c r="G165" s="462"/>
      <c r="H165" s="462"/>
      <c r="I165" s="273"/>
      <c r="J165" s="496"/>
      <c r="K165" s="315"/>
      <c r="L165" s="267"/>
      <c r="M165" s="316"/>
      <c r="N165" s="449"/>
      <c r="O165" s="296"/>
      <c r="P165" s="296"/>
      <c r="Q165" s="296"/>
      <c r="R165" s="296"/>
      <c r="S165" s="296"/>
      <c r="T165" s="296"/>
      <c r="U165" s="318"/>
      <c r="V165" s="266"/>
      <c r="W165" s="320"/>
      <c r="X165" s="320"/>
      <c r="Y165" s="320"/>
      <c r="Z165" s="320"/>
      <c r="AA165" s="320"/>
      <c r="AB165" s="320"/>
      <c r="AC165" s="320"/>
      <c r="AD165" s="258"/>
      <c r="AE165" s="391"/>
      <c r="AF165" s="391"/>
      <c r="AG165" s="391"/>
      <c r="AH165" s="341"/>
    </row>
    <row r="166" spans="1:34" ht="20.100000000000001" customHeight="1" x14ac:dyDescent="0.25">
      <c r="A166" s="474"/>
      <c r="B166" s="267"/>
      <c r="C166" s="315"/>
      <c r="D166" s="267"/>
      <c r="E166" s="267"/>
      <c r="F166" s="462"/>
      <c r="G166" s="462"/>
      <c r="H166" s="462"/>
      <c r="I166" s="273"/>
      <c r="J166" s="496"/>
      <c r="K166" s="314">
        <v>231</v>
      </c>
      <c r="L166" s="476" t="s">
        <v>747</v>
      </c>
      <c r="M166" s="306" t="s">
        <v>748</v>
      </c>
      <c r="N166" s="448" t="s">
        <v>1218</v>
      </c>
      <c r="O166" s="295" t="str">
        <f t="shared" si="2"/>
        <v>MM</v>
      </c>
      <c r="P166" s="295" t="s">
        <v>662</v>
      </c>
      <c r="Q166" s="295">
        <v>0.05</v>
      </c>
      <c r="R166" s="295">
        <v>64</v>
      </c>
      <c r="S166" s="295">
        <v>64</v>
      </c>
      <c r="T166" s="295">
        <v>64</v>
      </c>
      <c r="U166" s="317">
        <v>64</v>
      </c>
      <c r="V166" s="265" t="s">
        <v>1691</v>
      </c>
      <c r="W166" s="319">
        <f>Y166</f>
        <v>1882</v>
      </c>
      <c r="X166" s="319"/>
      <c r="Y166" s="319">
        <v>1882</v>
      </c>
      <c r="Z166" s="319"/>
      <c r="AA166" s="319"/>
      <c r="AB166" s="319"/>
      <c r="AC166" s="319"/>
      <c r="AD166" s="258"/>
      <c r="AE166" s="390"/>
      <c r="AF166" s="390"/>
      <c r="AG166" s="390"/>
      <c r="AH166" s="341"/>
    </row>
    <row r="167" spans="1:34" s="70" customFormat="1" ht="20.100000000000001" customHeight="1" x14ac:dyDescent="0.25">
      <c r="A167" s="474"/>
      <c r="B167" s="267"/>
      <c r="C167" s="315"/>
      <c r="D167" s="267"/>
      <c r="E167" s="267"/>
      <c r="F167" s="462"/>
      <c r="G167" s="462"/>
      <c r="H167" s="462"/>
      <c r="I167" s="273"/>
      <c r="J167" s="496"/>
      <c r="K167" s="315"/>
      <c r="L167" s="476"/>
      <c r="M167" s="316"/>
      <c r="N167" s="449"/>
      <c r="O167" s="296"/>
      <c r="P167" s="296"/>
      <c r="Q167" s="296"/>
      <c r="R167" s="296"/>
      <c r="S167" s="296"/>
      <c r="T167" s="296"/>
      <c r="U167" s="318"/>
      <c r="V167" s="266"/>
      <c r="W167" s="320"/>
      <c r="X167" s="320"/>
      <c r="Y167" s="320"/>
      <c r="Z167" s="320"/>
      <c r="AA167" s="320"/>
      <c r="AB167" s="320"/>
      <c r="AC167" s="320"/>
      <c r="AD167" s="258"/>
      <c r="AE167" s="391"/>
      <c r="AF167" s="391"/>
      <c r="AG167" s="391"/>
      <c r="AH167" s="341"/>
    </row>
    <row r="168" spans="1:34" ht="20.100000000000001" customHeight="1" x14ac:dyDescent="0.25">
      <c r="A168" s="474"/>
      <c r="B168" s="267"/>
      <c r="C168" s="315"/>
      <c r="D168" s="267"/>
      <c r="E168" s="267"/>
      <c r="F168" s="462"/>
      <c r="G168" s="462"/>
      <c r="H168" s="462"/>
      <c r="I168" s="273"/>
      <c r="J168" s="496"/>
      <c r="K168" s="314">
        <v>232</v>
      </c>
      <c r="L168" s="476"/>
      <c r="M168" s="306" t="s">
        <v>621</v>
      </c>
      <c r="N168" s="448" t="s">
        <v>1218</v>
      </c>
      <c r="O168" s="295" t="str">
        <f t="shared" si="2"/>
        <v>MM</v>
      </c>
      <c r="P168" s="295" t="s">
        <v>662</v>
      </c>
      <c r="Q168" s="295">
        <v>0.05</v>
      </c>
      <c r="R168" s="295">
        <v>64</v>
      </c>
      <c r="S168" s="295">
        <v>64</v>
      </c>
      <c r="T168" s="295">
        <v>64</v>
      </c>
      <c r="U168" s="317">
        <v>64</v>
      </c>
      <c r="V168" s="265" t="s">
        <v>1691</v>
      </c>
      <c r="W168" s="319">
        <f t="shared" ref="W168" si="3">Y168</f>
        <v>1882</v>
      </c>
      <c r="X168" s="319"/>
      <c r="Y168" s="319">
        <v>1882</v>
      </c>
      <c r="Z168" s="319"/>
      <c r="AA168" s="319"/>
      <c r="AB168" s="319"/>
      <c r="AC168" s="319"/>
      <c r="AD168" s="258"/>
      <c r="AE168" s="390"/>
      <c r="AF168" s="390"/>
      <c r="AG168" s="390"/>
      <c r="AH168" s="341"/>
    </row>
    <row r="169" spans="1:34" s="70" customFormat="1" ht="20.100000000000001" customHeight="1" x14ac:dyDescent="0.25">
      <c r="A169" s="474"/>
      <c r="B169" s="267"/>
      <c r="C169" s="315"/>
      <c r="D169" s="267"/>
      <c r="E169" s="267"/>
      <c r="F169" s="462"/>
      <c r="G169" s="462"/>
      <c r="H169" s="462"/>
      <c r="I169" s="273"/>
      <c r="J169" s="496"/>
      <c r="K169" s="315"/>
      <c r="L169" s="476"/>
      <c r="M169" s="316"/>
      <c r="N169" s="449"/>
      <c r="O169" s="296"/>
      <c r="P169" s="296"/>
      <c r="Q169" s="296"/>
      <c r="R169" s="296"/>
      <c r="S169" s="296"/>
      <c r="T169" s="296"/>
      <c r="U169" s="318"/>
      <c r="V169" s="266"/>
      <c r="W169" s="320"/>
      <c r="X169" s="320"/>
      <c r="Y169" s="320"/>
      <c r="Z169" s="320"/>
      <c r="AA169" s="320"/>
      <c r="AB169" s="320"/>
      <c r="AC169" s="320"/>
      <c r="AD169" s="258"/>
      <c r="AE169" s="391"/>
      <c r="AF169" s="391"/>
      <c r="AG169" s="391"/>
      <c r="AH169" s="341"/>
    </row>
    <row r="170" spans="1:34" ht="20.100000000000001" customHeight="1" x14ac:dyDescent="0.25">
      <c r="A170" s="474"/>
      <c r="B170" s="267"/>
      <c r="C170" s="315"/>
      <c r="D170" s="267"/>
      <c r="E170" s="267"/>
      <c r="F170" s="462"/>
      <c r="G170" s="462"/>
      <c r="H170" s="462"/>
      <c r="I170" s="273"/>
      <c r="J170" s="496"/>
      <c r="K170" s="314">
        <v>233</v>
      </c>
      <c r="L170" s="476"/>
      <c r="M170" s="306" t="s">
        <v>203</v>
      </c>
      <c r="N170" s="448" t="s">
        <v>1218</v>
      </c>
      <c r="O170" s="295" t="str">
        <f t="shared" si="2"/>
        <v>MM</v>
      </c>
      <c r="P170" s="295" t="s">
        <v>662</v>
      </c>
      <c r="Q170" s="295">
        <v>0.35</v>
      </c>
      <c r="R170" s="295">
        <v>100</v>
      </c>
      <c r="S170" s="295">
        <v>100</v>
      </c>
      <c r="T170" s="295">
        <v>100</v>
      </c>
      <c r="U170" s="317">
        <v>100</v>
      </c>
      <c r="V170" s="446" t="s">
        <v>2141</v>
      </c>
      <c r="W170" s="319">
        <f t="shared" ref="W170" si="4">Y170</f>
        <v>1882</v>
      </c>
      <c r="X170" s="319"/>
      <c r="Y170" s="319">
        <v>1882</v>
      </c>
      <c r="Z170" s="319"/>
      <c r="AA170" s="319"/>
      <c r="AB170" s="319"/>
      <c r="AC170" s="319"/>
      <c r="AD170" s="258"/>
      <c r="AE170" s="390"/>
      <c r="AF170" s="390"/>
      <c r="AG170" s="390"/>
      <c r="AH170" s="341"/>
    </row>
    <row r="171" spans="1:34" s="70" customFormat="1" ht="20.100000000000001" customHeight="1" x14ac:dyDescent="0.25">
      <c r="A171" s="474"/>
      <c r="B171" s="267"/>
      <c r="C171" s="315"/>
      <c r="D171" s="267"/>
      <c r="E171" s="267"/>
      <c r="F171" s="462"/>
      <c r="G171" s="462"/>
      <c r="H171" s="462"/>
      <c r="I171" s="273"/>
      <c r="J171" s="496"/>
      <c r="K171" s="315"/>
      <c r="L171" s="476"/>
      <c r="M171" s="316"/>
      <c r="N171" s="449"/>
      <c r="O171" s="296"/>
      <c r="P171" s="296"/>
      <c r="Q171" s="296"/>
      <c r="R171" s="296"/>
      <c r="S171" s="296"/>
      <c r="T171" s="296"/>
      <c r="U171" s="318"/>
      <c r="V171" s="475"/>
      <c r="W171" s="320"/>
      <c r="X171" s="320"/>
      <c r="Y171" s="320"/>
      <c r="Z171" s="320"/>
      <c r="AA171" s="320"/>
      <c r="AB171" s="320"/>
      <c r="AC171" s="320"/>
      <c r="AD171" s="258"/>
      <c r="AE171" s="391"/>
      <c r="AF171" s="391"/>
      <c r="AG171" s="391"/>
      <c r="AH171" s="341"/>
    </row>
    <row r="172" spans="1:34" ht="20.100000000000001" customHeight="1" x14ac:dyDescent="0.25">
      <c r="A172" s="474"/>
      <c r="B172" s="267"/>
      <c r="C172" s="315"/>
      <c r="D172" s="267"/>
      <c r="E172" s="267"/>
      <c r="F172" s="462"/>
      <c r="G172" s="462"/>
      <c r="H172" s="462"/>
      <c r="I172" s="273"/>
      <c r="J172" s="496"/>
      <c r="K172" s="314">
        <v>234</v>
      </c>
      <c r="L172" s="476"/>
      <c r="M172" s="306" t="s">
        <v>59</v>
      </c>
      <c r="N172" s="448" t="s">
        <v>1218</v>
      </c>
      <c r="O172" s="295" t="str">
        <f t="shared" si="2"/>
        <v>MM</v>
      </c>
      <c r="P172" s="295" t="s">
        <v>459</v>
      </c>
      <c r="Q172" s="295">
        <v>0.05</v>
      </c>
      <c r="R172" s="295">
        <v>100</v>
      </c>
      <c r="S172" s="295">
        <v>100</v>
      </c>
      <c r="T172" s="295">
        <v>100</v>
      </c>
      <c r="U172" s="317">
        <v>100</v>
      </c>
      <c r="V172" s="265" t="s">
        <v>1692</v>
      </c>
      <c r="W172" s="319"/>
      <c r="X172" s="319"/>
      <c r="Y172" s="319"/>
      <c r="Z172" s="319"/>
      <c r="AA172" s="319"/>
      <c r="AB172" s="319"/>
      <c r="AC172" s="319"/>
      <c r="AD172" s="258"/>
      <c r="AE172" s="390"/>
      <c r="AF172" s="390"/>
      <c r="AG172" s="390"/>
      <c r="AH172" s="341"/>
    </row>
    <row r="173" spans="1:34" s="70" customFormat="1" ht="20.100000000000001" customHeight="1" x14ac:dyDescent="0.25">
      <c r="A173" s="474"/>
      <c r="B173" s="267"/>
      <c r="C173" s="315"/>
      <c r="D173" s="267"/>
      <c r="E173" s="267"/>
      <c r="F173" s="462"/>
      <c r="G173" s="462"/>
      <c r="H173" s="462"/>
      <c r="I173" s="273"/>
      <c r="J173" s="496"/>
      <c r="K173" s="315"/>
      <c r="L173" s="476"/>
      <c r="M173" s="316"/>
      <c r="N173" s="449"/>
      <c r="O173" s="296"/>
      <c r="P173" s="296"/>
      <c r="Q173" s="296"/>
      <c r="R173" s="296"/>
      <c r="S173" s="296"/>
      <c r="T173" s="296"/>
      <c r="U173" s="318"/>
      <c r="V173" s="266"/>
      <c r="W173" s="320"/>
      <c r="X173" s="320"/>
      <c r="Y173" s="320"/>
      <c r="Z173" s="320"/>
      <c r="AA173" s="320"/>
      <c r="AB173" s="320"/>
      <c r="AC173" s="320"/>
      <c r="AD173" s="258"/>
      <c r="AE173" s="391"/>
      <c r="AF173" s="391"/>
      <c r="AG173" s="391"/>
      <c r="AH173" s="341"/>
    </row>
    <row r="174" spans="1:34" ht="20.100000000000001" customHeight="1" x14ac:dyDescent="0.25">
      <c r="A174" s="474"/>
      <c r="B174" s="267"/>
      <c r="C174" s="315"/>
      <c r="D174" s="267"/>
      <c r="E174" s="267"/>
      <c r="F174" s="462"/>
      <c r="G174" s="462"/>
      <c r="H174" s="462"/>
      <c r="I174" s="273"/>
      <c r="J174" s="496"/>
      <c r="K174" s="314">
        <v>235</v>
      </c>
      <c r="L174" s="476"/>
      <c r="M174" s="306" t="s">
        <v>749</v>
      </c>
      <c r="N174" s="448" t="s">
        <v>1218</v>
      </c>
      <c r="O174" s="295" t="str">
        <f t="shared" si="2"/>
        <v>MM</v>
      </c>
      <c r="P174" s="295" t="s">
        <v>459</v>
      </c>
      <c r="Q174" s="295">
        <v>0.05</v>
      </c>
      <c r="R174" s="295">
        <v>100</v>
      </c>
      <c r="S174" s="295">
        <v>100</v>
      </c>
      <c r="T174" s="295">
        <v>100</v>
      </c>
      <c r="U174" s="317">
        <v>100</v>
      </c>
      <c r="V174" s="265" t="s">
        <v>1693</v>
      </c>
      <c r="W174" s="319">
        <f>Y174</f>
        <v>21694</v>
      </c>
      <c r="X174" s="319"/>
      <c r="Y174" s="319">
        <v>21694</v>
      </c>
      <c r="Z174" s="319"/>
      <c r="AA174" s="319"/>
      <c r="AB174" s="319"/>
      <c r="AC174" s="319"/>
      <c r="AD174" s="258"/>
      <c r="AE174" s="390"/>
      <c r="AF174" s="390"/>
      <c r="AG174" s="390"/>
      <c r="AH174" s="341"/>
    </row>
    <row r="175" spans="1:34" s="70" customFormat="1" ht="20.100000000000001" customHeight="1" x14ac:dyDescent="0.25">
      <c r="A175" s="474"/>
      <c r="B175" s="267"/>
      <c r="C175" s="315"/>
      <c r="D175" s="267"/>
      <c r="E175" s="267"/>
      <c r="F175" s="462"/>
      <c r="G175" s="462"/>
      <c r="H175" s="462"/>
      <c r="I175" s="273"/>
      <c r="J175" s="496"/>
      <c r="K175" s="315"/>
      <c r="L175" s="476"/>
      <c r="M175" s="316"/>
      <c r="N175" s="449"/>
      <c r="O175" s="296"/>
      <c r="P175" s="296"/>
      <c r="Q175" s="296"/>
      <c r="R175" s="296"/>
      <c r="S175" s="296"/>
      <c r="T175" s="296"/>
      <c r="U175" s="318"/>
      <c r="V175" s="266"/>
      <c r="W175" s="320"/>
      <c r="X175" s="320"/>
      <c r="Y175" s="320"/>
      <c r="Z175" s="320"/>
      <c r="AA175" s="320"/>
      <c r="AB175" s="320"/>
      <c r="AC175" s="320"/>
      <c r="AD175" s="258"/>
      <c r="AE175" s="391"/>
      <c r="AF175" s="391"/>
      <c r="AG175" s="391"/>
      <c r="AH175" s="341"/>
    </row>
    <row r="176" spans="1:34" s="70" customFormat="1" ht="20.25" customHeight="1" x14ac:dyDescent="0.25">
      <c r="A176" s="474"/>
      <c r="B176" s="267"/>
      <c r="C176" s="315"/>
      <c r="D176" s="267"/>
      <c r="E176" s="267"/>
      <c r="F176" s="462"/>
      <c r="G176" s="462"/>
      <c r="H176" s="462"/>
      <c r="I176" s="273"/>
      <c r="J176" s="496"/>
      <c r="K176" s="314">
        <v>236</v>
      </c>
      <c r="L176" s="476"/>
      <c r="M176" s="306" t="s">
        <v>750</v>
      </c>
      <c r="N176" s="448" t="s">
        <v>1218</v>
      </c>
      <c r="O176" s="295" t="str">
        <f>IF((R176-S176)=0,"MM",IF((R176-S176)&gt;0,"MR","MI"))</f>
        <v>MM</v>
      </c>
      <c r="P176" s="295" t="s">
        <v>459</v>
      </c>
      <c r="Q176" s="295">
        <v>0.15</v>
      </c>
      <c r="R176" s="295">
        <v>1</v>
      </c>
      <c r="S176" s="295">
        <v>1</v>
      </c>
      <c r="T176" s="295">
        <v>1</v>
      </c>
      <c r="U176" s="317">
        <v>1</v>
      </c>
      <c r="V176" s="265" t="s">
        <v>1694</v>
      </c>
      <c r="W176" s="319">
        <f>Y176</f>
        <v>16936</v>
      </c>
      <c r="X176" s="319"/>
      <c r="Y176" s="319">
        <v>16936</v>
      </c>
      <c r="Z176" s="319"/>
      <c r="AA176" s="319"/>
      <c r="AB176" s="319"/>
      <c r="AC176" s="319"/>
      <c r="AD176" s="258"/>
      <c r="AE176" s="390"/>
      <c r="AF176" s="390"/>
      <c r="AG176" s="390"/>
      <c r="AH176" s="341"/>
    </row>
    <row r="177" spans="1:34" s="70" customFormat="1" ht="20.100000000000001" customHeight="1" x14ac:dyDescent="0.25">
      <c r="A177" s="474"/>
      <c r="B177" s="267"/>
      <c r="C177" s="315"/>
      <c r="D177" s="267"/>
      <c r="E177" s="267"/>
      <c r="F177" s="462"/>
      <c r="G177" s="462"/>
      <c r="H177" s="462"/>
      <c r="I177" s="273"/>
      <c r="J177" s="496"/>
      <c r="K177" s="315"/>
      <c r="L177" s="476"/>
      <c r="M177" s="316"/>
      <c r="N177" s="449"/>
      <c r="O177" s="296"/>
      <c r="P177" s="296"/>
      <c r="Q177" s="296"/>
      <c r="R177" s="296"/>
      <c r="S177" s="296"/>
      <c r="T177" s="296"/>
      <c r="U177" s="318"/>
      <c r="V177" s="266"/>
      <c r="W177" s="320"/>
      <c r="X177" s="320"/>
      <c r="Y177" s="320"/>
      <c r="Z177" s="320"/>
      <c r="AA177" s="320"/>
      <c r="AB177" s="320"/>
      <c r="AC177" s="320"/>
      <c r="AD177" s="258"/>
      <c r="AE177" s="391"/>
      <c r="AF177" s="391"/>
      <c r="AG177" s="391"/>
      <c r="AH177" s="341"/>
    </row>
    <row r="178" spans="1:34" s="70" customFormat="1" ht="20.100000000000001" customHeight="1" x14ac:dyDescent="0.25">
      <c r="A178" s="474"/>
      <c r="B178" s="267"/>
      <c r="C178" s="314">
        <v>77</v>
      </c>
      <c r="D178" s="306" t="s">
        <v>204</v>
      </c>
      <c r="E178" s="306" t="s">
        <v>60</v>
      </c>
      <c r="F178" s="463">
        <v>7.04</v>
      </c>
      <c r="G178" s="463">
        <v>7.04</v>
      </c>
      <c r="H178" s="463" t="s">
        <v>446</v>
      </c>
      <c r="I178" s="463">
        <v>7.04</v>
      </c>
      <c r="J178" s="456">
        <v>7.04</v>
      </c>
      <c r="K178" s="314">
        <v>237</v>
      </c>
      <c r="L178" s="306" t="s">
        <v>751</v>
      </c>
      <c r="M178" s="306" t="s">
        <v>752</v>
      </c>
      <c r="N178" s="448" t="s">
        <v>1218</v>
      </c>
      <c r="O178" s="295" t="s">
        <v>445</v>
      </c>
      <c r="P178" s="295" t="s">
        <v>459</v>
      </c>
      <c r="Q178" s="295">
        <v>0.05</v>
      </c>
      <c r="R178" s="295">
        <v>1</v>
      </c>
      <c r="S178" s="295" t="s">
        <v>646</v>
      </c>
      <c r="T178" s="295" t="s">
        <v>647</v>
      </c>
      <c r="U178" s="317" t="s">
        <v>1373</v>
      </c>
      <c r="V178" s="265" t="s">
        <v>1695</v>
      </c>
      <c r="W178" s="319">
        <f>AC178</f>
        <v>300</v>
      </c>
      <c r="X178" s="319"/>
      <c r="Y178" s="319"/>
      <c r="Z178" s="319"/>
      <c r="AA178" s="319"/>
      <c r="AB178" s="319"/>
      <c r="AC178" s="319">
        <v>300</v>
      </c>
      <c r="AD178" s="258"/>
      <c r="AE178" s="390"/>
      <c r="AF178" s="390"/>
      <c r="AG178" s="390"/>
      <c r="AH178" s="341"/>
    </row>
    <row r="179" spans="1:34" s="70" customFormat="1" ht="28.5" customHeight="1" x14ac:dyDescent="0.25">
      <c r="A179" s="474"/>
      <c r="B179" s="267"/>
      <c r="C179" s="315"/>
      <c r="D179" s="316"/>
      <c r="E179" s="316"/>
      <c r="F179" s="464"/>
      <c r="G179" s="464"/>
      <c r="H179" s="464"/>
      <c r="I179" s="464"/>
      <c r="J179" s="457"/>
      <c r="K179" s="315"/>
      <c r="L179" s="316"/>
      <c r="M179" s="316"/>
      <c r="N179" s="449"/>
      <c r="O179" s="296"/>
      <c r="P179" s="296"/>
      <c r="Q179" s="296"/>
      <c r="R179" s="296"/>
      <c r="S179" s="296"/>
      <c r="T179" s="296"/>
      <c r="U179" s="318"/>
      <c r="V179" s="266"/>
      <c r="W179" s="320"/>
      <c r="X179" s="320"/>
      <c r="Y179" s="320"/>
      <c r="Z179" s="320"/>
      <c r="AA179" s="320"/>
      <c r="AB179" s="320"/>
      <c r="AC179" s="320"/>
      <c r="AD179" s="258"/>
      <c r="AE179" s="391"/>
      <c r="AF179" s="391"/>
      <c r="AG179" s="391"/>
      <c r="AH179" s="341"/>
    </row>
    <row r="180" spans="1:34" ht="20.100000000000001" customHeight="1" x14ac:dyDescent="0.25">
      <c r="A180" s="474"/>
      <c r="B180" s="267"/>
      <c r="C180" s="314">
        <v>78</v>
      </c>
      <c r="D180" s="265" t="s">
        <v>753</v>
      </c>
      <c r="E180" s="265" t="s">
        <v>754</v>
      </c>
      <c r="F180" s="297">
        <v>0.34</v>
      </c>
      <c r="G180" s="297">
        <v>0.4</v>
      </c>
      <c r="H180" s="297" t="s">
        <v>445</v>
      </c>
      <c r="I180" s="297">
        <v>0.34</v>
      </c>
      <c r="J180" s="301">
        <v>0.37</v>
      </c>
      <c r="K180" s="314">
        <v>238</v>
      </c>
      <c r="L180" s="476" t="s">
        <v>755</v>
      </c>
      <c r="M180" s="306" t="s">
        <v>622</v>
      </c>
      <c r="N180" s="448" t="s">
        <v>1218</v>
      </c>
      <c r="O180" s="295" t="s">
        <v>445</v>
      </c>
      <c r="P180" s="295" t="s">
        <v>459</v>
      </c>
      <c r="Q180" s="295">
        <v>0.05</v>
      </c>
      <c r="R180" s="295">
        <v>20</v>
      </c>
      <c r="S180" s="295" t="s">
        <v>648</v>
      </c>
      <c r="T180" s="295" t="s">
        <v>874</v>
      </c>
      <c r="U180" s="317" t="s">
        <v>1374</v>
      </c>
      <c r="V180" s="265" t="s">
        <v>1921</v>
      </c>
      <c r="W180" s="319">
        <f>Y180</f>
        <v>780</v>
      </c>
      <c r="X180" s="319"/>
      <c r="Y180" s="319">
        <v>780</v>
      </c>
      <c r="Z180" s="319"/>
      <c r="AA180" s="319"/>
      <c r="AB180" s="319"/>
      <c r="AC180" s="319"/>
      <c r="AD180" s="258"/>
      <c r="AE180" s="390"/>
      <c r="AF180" s="390"/>
      <c r="AG180" s="390"/>
      <c r="AH180" s="341"/>
    </row>
    <row r="181" spans="1:34" s="70" customFormat="1" ht="39" customHeight="1" x14ac:dyDescent="0.25">
      <c r="A181" s="474"/>
      <c r="B181" s="267"/>
      <c r="C181" s="315"/>
      <c r="D181" s="294"/>
      <c r="E181" s="294"/>
      <c r="F181" s="298"/>
      <c r="G181" s="298"/>
      <c r="H181" s="298"/>
      <c r="I181" s="298"/>
      <c r="J181" s="302"/>
      <c r="K181" s="315"/>
      <c r="L181" s="476"/>
      <c r="M181" s="316"/>
      <c r="N181" s="449"/>
      <c r="O181" s="296"/>
      <c r="P181" s="296"/>
      <c r="Q181" s="296"/>
      <c r="R181" s="296"/>
      <c r="S181" s="296"/>
      <c r="T181" s="296"/>
      <c r="U181" s="318"/>
      <c r="V181" s="266"/>
      <c r="W181" s="320"/>
      <c r="X181" s="320"/>
      <c r="Y181" s="320"/>
      <c r="Z181" s="320"/>
      <c r="AA181" s="320"/>
      <c r="AB181" s="320"/>
      <c r="AC181" s="320"/>
      <c r="AD181" s="258"/>
      <c r="AE181" s="391"/>
      <c r="AF181" s="391"/>
      <c r="AG181" s="391"/>
      <c r="AH181" s="341"/>
    </row>
    <row r="182" spans="1:34" ht="40.5" customHeight="1" x14ac:dyDescent="0.25">
      <c r="A182" s="474"/>
      <c r="B182" s="267"/>
      <c r="C182" s="315"/>
      <c r="D182" s="294"/>
      <c r="E182" s="294"/>
      <c r="F182" s="298"/>
      <c r="G182" s="298"/>
      <c r="H182" s="298"/>
      <c r="I182" s="298"/>
      <c r="J182" s="302"/>
      <c r="K182" s="314">
        <v>239</v>
      </c>
      <c r="L182" s="476"/>
      <c r="M182" s="306" t="s">
        <v>623</v>
      </c>
      <c r="N182" s="448" t="s">
        <v>1218</v>
      </c>
      <c r="O182" s="295" t="s">
        <v>445</v>
      </c>
      <c r="P182" s="295" t="s">
        <v>459</v>
      </c>
      <c r="Q182" s="295">
        <v>0.05</v>
      </c>
      <c r="R182" s="295">
        <v>12</v>
      </c>
      <c r="S182" s="295" t="s">
        <v>649</v>
      </c>
      <c r="T182" s="295" t="s">
        <v>1309</v>
      </c>
      <c r="U182" s="317" t="s">
        <v>1375</v>
      </c>
      <c r="V182" s="265" t="s">
        <v>1922</v>
      </c>
      <c r="W182" s="319">
        <f>Y182</f>
        <v>780</v>
      </c>
      <c r="X182" s="319"/>
      <c r="Y182" s="319">
        <v>780</v>
      </c>
      <c r="Z182" s="319"/>
      <c r="AA182" s="319"/>
      <c r="AB182" s="319"/>
      <c r="AC182" s="319"/>
      <c r="AD182" s="258"/>
      <c r="AE182" s="390"/>
      <c r="AF182" s="390"/>
      <c r="AG182" s="390"/>
      <c r="AH182" s="341"/>
    </row>
    <row r="183" spans="1:34" s="70" customFormat="1" ht="20.100000000000001" customHeight="1" x14ac:dyDescent="0.25">
      <c r="A183" s="474"/>
      <c r="B183" s="267"/>
      <c r="C183" s="315"/>
      <c r="D183" s="294"/>
      <c r="E183" s="294"/>
      <c r="F183" s="298"/>
      <c r="G183" s="298"/>
      <c r="H183" s="298"/>
      <c r="I183" s="298"/>
      <c r="J183" s="302"/>
      <c r="K183" s="315"/>
      <c r="L183" s="476"/>
      <c r="M183" s="316"/>
      <c r="N183" s="449"/>
      <c r="O183" s="296"/>
      <c r="P183" s="296"/>
      <c r="Q183" s="296"/>
      <c r="R183" s="296"/>
      <c r="S183" s="296"/>
      <c r="T183" s="296"/>
      <c r="U183" s="318"/>
      <c r="V183" s="266"/>
      <c r="W183" s="320"/>
      <c r="X183" s="320"/>
      <c r="Y183" s="320"/>
      <c r="Z183" s="320"/>
      <c r="AA183" s="320"/>
      <c r="AB183" s="320"/>
      <c r="AC183" s="320"/>
      <c r="AD183" s="258"/>
      <c r="AE183" s="391"/>
      <c r="AF183" s="391"/>
      <c r="AG183" s="391"/>
      <c r="AH183" s="341"/>
    </row>
    <row r="184" spans="1:34" s="70" customFormat="1" ht="20.100000000000001" customHeight="1" x14ac:dyDescent="0.25">
      <c r="A184" s="474"/>
      <c r="B184" s="267"/>
      <c r="C184" s="315"/>
      <c r="D184" s="294"/>
      <c r="E184" s="294"/>
      <c r="F184" s="298"/>
      <c r="G184" s="298"/>
      <c r="H184" s="298"/>
      <c r="I184" s="298"/>
      <c r="J184" s="302"/>
      <c r="K184" s="314">
        <v>240</v>
      </c>
      <c r="L184" s="476"/>
      <c r="M184" s="306" t="s">
        <v>62</v>
      </c>
      <c r="N184" s="448" t="s">
        <v>1218</v>
      </c>
      <c r="O184" s="295" t="str">
        <f>IF((R184-S184)=0,"MM",IF((R184-S184)&gt;0,"MR","MI"))</f>
        <v>MI</v>
      </c>
      <c r="P184" s="295" t="s">
        <v>459</v>
      </c>
      <c r="Q184" s="295">
        <v>0.25</v>
      </c>
      <c r="R184" s="295">
        <v>33.5</v>
      </c>
      <c r="S184" s="295">
        <v>43.5</v>
      </c>
      <c r="T184" s="295">
        <v>33.5</v>
      </c>
      <c r="U184" s="317">
        <v>38.5</v>
      </c>
      <c r="V184" s="265" t="s">
        <v>1696</v>
      </c>
      <c r="W184" s="319">
        <f>Y184</f>
        <v>1882</v>
      </c>
      <c r="X184" s="319"/>
      <c r="Y184" s="319">
        <v>1882</v>
      </c>
      <c r="Z184" s="319"/>
      <c r="AA184" s="319"/>
      <c r="AB184" s="319"/>
      <c r="AC184" s="319"/>
      <c r="AD184" s="258"/>
      <c r="AE184" s="390"/>
      <c r="AF184" s="390"/>
      <c r="AG184" s="390"/>
      <c r="AH184" s="341"/>
    </row>
    <row r="185" spans="1:34" s="70" customFormat="1" ht="20.100000000000001" customHeight="1" x14ac:dyDescent="0.25">
      <c r="A185" s="474"/>
      <c r="B185" s="267"/>
      <c r="C185" s="315"/>
      <c r="D185" s="294"/>
      <c r="E185" s="294"/>
      <c r="F185" s="298"/>
      <c r="G185" s="298"/>
      <c r="H185" s="298"/>
      <c r="I185" s="298"/>
      <c r="J185" s="302"/>
      <c r="K185" s="315"/>
      <c r="L185" s="476"/>
      <c r="M185" s="316"/>
      <c r="N185" s="449"/>
      <c r="O185" s="296"/>
      <c r="P185" s="296"/>
      <c r="Q185" s="296"/>
      <c r="R185" s="296"/>
      <c r="S185" s="296"/>
      <c r="T185" s="296"/>
      <c r="U185" s="318"/>
      <c r="V185" s="266"/>
      <c r="W185" s="320"/>
      <c r="X185" s="320"/>
      <c r="Y185" s="320"/>
      <c r="Z185" s="320"/>
      <c r="AA185" s="320"/>
      <c r="AB185" s="320"/>
      <c r="AC185" s="320"/>
      <c r="AD185" s="258"/>
      <c r="AE185" s="391"/>
      <c r="AF185" s="391"/>
      <c r="AG185" s="391"/>
      <c r="AH185" s="341"/>
    </row>
    <row r="186" spans="1:34" ht="20.100000000000001" customHeight="1" x14ac:dyDescent="0.25">
      <c r="A186" s="474"/>
      <c r="B186" s="267"/>
      <c r="C186" s="314">
        <v>79</v>
      </c>
      <c r="D186" s="267" t="s">
        <v>205</v>
      </c>
      <c r="E186" s="267" t="s">
        <v>61</v>
      </c>
      <c r="F186" s="462">
        <v>1.05</v>
      </c>
      <c r="G186" s="462">
        <v>1.8</v>
      </c>
      <c r="H186" s="330" t="s">
        <v>445</v>
      </c>
      <c r="I186" s="490">
        <v>1.05</v>
      </c>
      <c r="J186" s="491">
        <v>1.35</v>
      </c>
      <c r="K186" s="314">
        <v>241</v>
      </c>
      <c r="L186" s="306" t="s">
        <v>756</v>
      </c>
      <c r="M186" s="306" t="s">
        <v>624</v>
      </c>
      <c r="N186" s="448" t="s">
        <v>1218</v>
      </c>
      <c r="O186" s="295" t="str">
        <f t="shared" si="2"/>
        <v>MM</v>
      </c>
      <c r="P186" s="295" t="s">
        <v>459</v>
      </c>
      <c r="Q186" s="295">
        <v>0.25</v>
      </c>
      <c r="R186" s="295">
        <v>67</v>
      </c>
      <c r="S186" s="295">
        <v>67</v>
      </c>
      <c r="T186" s="295">
        <v>67</v>
      </c>
      <c r="U186" s="317">
        <v>67</v>
      </c>
      <c r="V186" s="446" t="s">
        <v>2142</v>
      </c>
      <c r="W186" s="319">
        <f>Y186+AC186</f>
        <v>49920</v>
      </c>
      <c r="X186" s="319"/>
      <c r="Y186" s="319">
        <v>21694</v>
      </c>
      <c r="Z186" s="319"/>
      <c r="AA186" s="319"/>
      <c r="AB186" s="319"/>
      <c r="AC186" s="319">
        <v>28226</v>
      </c>
      <c r="AD186" s="258"/>
      <c r="AE186" s="390"/>
      <c r="AF186" s="390"/>
      <c r="AG186" s="390"/>
      <c r="AH186" s="341"/>
    </row>
    <row r="187" spans="1:34" s="70" customFormat="1" ht="40.5" customHeight="1" x14ac:dyDescent="0.25">
      <c r="A187" s="474"/>
      <c r="B187" s="267"/>
      <c r="C187" s="315"/>
      <c r="D187" s="267"/>
      <c r="E187" s="267"/>
      <c r="F187" s="462"/>
      <c r="G187" s="462"/>
      <c r="H187" s="330"/>
      <c r="I187" s="490"/>
      <c r="J187" s="491"/>
      <c r="K187" s="315"/>
      <c r="L187" s="316"/>
      <c r="M187" s="316"/>
      <c r="N187" s="449"/>
      <c r="O187" s="296"/>
      <c r="P187" s="296"/>
      <c r="Q187" s="296"/>
      <c r="R187" s="296"/>
      <c r="S187" s="296"/>
      <c r="T187" s="296"/>
      <c r="U187" s="318"/>
      <c r="V187" s="475"/>
      <c r="W187" s="320"/>
      <c r="X187" s="320"/>
      <c r="Y187" s="320"/>
      <c r="Z187" s="320"/>
      <c r="AA187" s="320"/>
      <c r="AB187" s="320"/>
      <c r="AC187" s="320"/>
      <c r="AD187" s="258"/>
      <c r="AE187" s="391"/>
      <c r="AF187" s="391"/>
      <c r="AG187" s="391"/>
      <c r="AH187" s="341"/>
    </row>
    <row r="188" spans="1:34" s="70" customFormat="1" ht="20.100000000000001" customHeight="1" x14ac:dyDescent="0.25">
      <c r="A188" s="474"/>
      <c r="B188" s="267"/>
      <c r="C188" s="315"/>
      <c r="D188" s="267"/>
      <c r="E188" s="267"/>
      <c r="F188" s="462"/>
      <c r="G188" s="462"/>
      <c r="H188" s="330"/>
      <c r="I188" s="490"/>
      <c r="J188" s="491"/>
      <c r="K188" s="314">
        <v>242</v>
      </c>
      <c r="L188" s="306" t="s">
        <v>757</v>
      </c>
      <c r="M188" s="306" t="s">
        <v>758</v>
      </c>
      <c r="N188" s="448" t="s">
        <v>1218</v>
      </c>
      <c r="O188" s="295" t="str">
        <f>IF((R188-S188)=0,"MM",IF((R188-S188)&gt;0,"MR","MI"))</f>
        <v>MI</v>
      </c>
      <c r="P188" s="295" t="s">
        <v>459</v>
      </c>
      <c r="Q188" s="295">
        <v>0.05</v>
      </c>
      <c r="R188" s="295">
        <v>0</v>
      </c>
      <c r="S188" s="295">
        <v>64</v>
      </c>
      <c r="T188" s="295">
        <v>0</v>
      </c>
      <c r="U188" s="317">
        <v>0</v>
      </c>
      <c r="V188" s="265" t="s">
        <v>1697</v>
      </c>
      <c r="W188" s="319">
        <f>Y188</f>
        <v>500</v>
      </c>
      <c r="X188" s="319"/>
      <c r="Y188" s="319">
        <v>500</v>
      </c>
      <c r="Z188" s="319"/>
      <c r="AA188" s="319"/>
      <c r="AB188" s="319"/>
      <c r="AC188" s="319"/>
      <c r="AD188" s="258"/>
      <c r="AE188" s="390"/>
      <c r="AF188" s="390"/>
      <c r="AG188" s="390"/>
      <c r="AH188" s="341"/>
    </row>
    <row r="189" spans="1:34" s="70" customFormat="1" ht="44.25" customHeight="1" x14ac:dyDescent="0.25">
      <c r="A189" s="474"/>
      <c r="B189" s="267"/>
      <c r="C189" s="315"/>
      <c r="D189" s="267"/>
      <c r="E189" s="267"/>
      <c r="F189" s="462"/>
      <c r="G189" s="462"/>
      <c r="H189" s="330"/>
      <c r="I189" s="490"/>
      <c r="J189" s="491"/>
      <c r="K189" s="315"/>
      <c r="L189" s="316"/>
      <c r="M189" s="316"/>
      <c r="N189" s="449"/>
      <c r="O189" s="296"/>
      <c r="P189" s="296"/>
      <c r="Q189" s="296"/>
      <c r="R189" s="296"/>
      <c r="S189" s="296"/>
      <c r="T189" s="296"/>
      <c r="U189" s="318"/>
      <c r="V189" s="266"/>
      <c r="W189" s="320"/>
      <c r="X189" s="320"/>
      <c r="Y189" s="320"/>
      <c r="Z189" s="320"/>
      <c r="AA189" s="320"/>
      <c r="AB189" s="320"/>
      <c r="AC189" s="320"/>
      <c r="AD189" s="258"/>
      <c r="AE189" s="391"/>
      <c r="AF189" s="391"/>
      <c r="AG189" s="391"/>
      <c r="AH189" s="341"/>
    </row>
    <row r="190" spans="1:34" ht="20.100000000000001" customHeight="1" x14ac:dyDescent="0.25">
      <c r="A190" s="474"/>
      <c r="B190" s="267"/>
      <c r="C190" s="314">
        <v>80</v>
      </c>
      <c r="D190" s="267" t="s">
        <v>207</v>
      </c>
      <c r="E190" s="306" t="s">
        <v>208</v>
      </c>
      <c r="F190" s="409">
        <v>0.3</v>
      </c>
      <c r="G190" s="409">
        <v>0.4</v>
      </c>
      <c r="H190" s="409" t="s">
        <v>445</v>
      </c>
      <c r="I190" s="409">
        <v>0.3</v>
      </c>
      <c r="J190" s="492">
        <v>0.3</v>
      </c>
      <c r="K190" s="314">
        <v>243</v>
      </c>
      <c r="L190" s="446" t="s">
        <v>759</v>
      </c>
      <c r="M190" s="306" t="s">
        <v>625</v>
      </c>
      <c r="N190" s="448" t="s">
        <v>1218</v>
      </c>
      <c r="O190" s="295" t="str">
        <f t="shared" si="2"/>
        <v>MI</v>
      </c>
      <c r="P190" s="295" t="s">
        <v>459</v>
      </c>
      <c r="Q190" s="295">
        <v>0.05</v>
      </c>
      <c r="R190" s="295">
        <v>0</v>
      </c>
      <c r="S190" s="295">
        <v>4</v>
      </c>
      <c r="T190" s="295">
        <v>1</v>
      </c>
      <c r="U190" s="317" t="s">
        <v>640</v>
      </c>
      <c r="V190" s="265" t="s">
        <v>1698</v>
      </c>
      <c r="W190" s="319">
        <f>AC190</f>
        <v>300</v>
      </c>
      <c r="X190" s="319"/>
      <c r="Y190" s="319"/>
      <c r="Z190" s="319"/>
      <c r="AA190" s="319"/>
      <c r="AB190" s="319"/>
      <c r="AC190" s="319">
        <v>300</v>
      </c>
      <c r="AD190" s="258"/>
      <c r="AE190" s="390"/>
      <c r="AF190" s="390"/>
      <c r="AG190" s="390"/>
      <c r="AH190" s="341"/>
    </row>
    <row r="191" spans="1:34" s="70" customFormat="1" ht="20.100000000000001" customHeight="1" x14ac:dyDescent="0.25">
      <c r="A191" s="474"/>
      <c r="B191" s="267"/>
      <c r="C191" s="315"/>
      <c r="D191" s="267"/>
      <c r="E191" s="316"/>
      <c r="F191" s="410"/>
      <c r="G191" s="410"/>
      <c r="H191" s="410"/>
      <c r="I191" s="410"/>
      <c r="J191" s="493"/>
      <c r="K191" s="315"/>
      <c r="L191" s="447"/>
      <c r="M191" s="316"/>
      <c r="N191" s="449"/>
      <c r="O191" s="296"/>
      <c r="P191" s="296"/>
      <c r="Q191" s="296"/>
      <c r="R191" s="296"/>
      <c r="S191" s="296"/>
      <c r="T191" s="296"/>
      <c r="U191" s="318"/>
      <c r="V191" s="266"/>
      <c r="W191" s="320"/>
      <c r="X191" s="320"/>
      <c r="Y191" s="320"/>
      <c r="Z191" s="320"/>
      <c r="AA191" s="320"/>
      <c r="AB191" s="320"/>
      <c r="AC191" s="320"/>
      <c r="AD191" s="258"/>
      <c r="AE191" s="391"/>
      <c r="AF191" s="391"/>
      <c r="AG191" s="391"/>
      <c r="AH191" s="341"/>
    </row>
    <row r="192" spans="1:34" ht="20.100000000000001" customHeight="1" x14ac:dyDescent="0.25">
      <c r="A192" s="474"/>
      <c r="B192" s="267"/>
      <c r="C192" s="315"/>
      <c r="D192" s="267"/>
      <c r="E192" s="267" t="s">
        <v>598</v>
      </c>
      <c r="F192" s="462">
        <v>48.8</v>
      </c>
      <c r="G192" s="462">
        <v>50</v>
      </c>
      <c r="H192" s="330" t="s">
        <v>445</v>
      </c>
      <c r="I192" s="462">
        <v>48.8</v>
      </c>
      <c r="J192" s="491">
        <v>49.2</v>
      </c>
      <c r="K192" s="314">
        <v>244</v>
      </c>
      <c r="L192" s="446" t="s">
        <v>63</v>
      </c>
      <c r="M192" s="306" t="s">
        <v>760</v>
      </c>
      <c r="N192" s="448" t="s">
        <v>1218</v>
      </c>
      <c r="O192" s="295" t="str">
        <f t="shared" si="2"/>
        <v>MI</v>
      </c>
      <c r="P192" s="295" t="s">
        <v>459</v>
      </c>
      <c r="Q192" s="295">
        <v>0.05</v>
      </c>
      <c r="R192" s="295">
        <v>0</v>
      </c>
      <c r="S192" s="295">
        <v>64</v>
      </c>
      <c r="T192" s="295">
        <v>0</v>
      </c>
      <c r="U192" s="317">
        <v>0</v>
      </c>
      <c r="V192" s="265" t="s">
        <v>1699</v>
      </c>
      <c r="W192" s="319">
        <f>X192+AC192</f>
        <v>26694</v>
      </c>
      <c r="X192" s="319">
        <v>21694</v>
      </c>
      <c r="Y192" s="319"/>
      <c r="Z192" s="319"/>
      <c r="AA192" s="319"/>
      <c r="AB192" s="319"/>
      <c r="AC192" s="319">
        <v>5000</v>
      </c>
      <c r="AD192" s="258"/>
      <c r="AE192" s="390"/>
      <c r="AF192" s="390"/>
      <c r="AG192" s="390"/>
      <c r="AH192" s="341"/>
    </row>
    <row r="193" spans="1:34" s="70" customFormat="1" ht="25.5" customHeight="1" x14ac:dyDescent="0.25">
      <c r="A193" s="474"/>
      <c r="B193" s="267"/>
      <c r="C193" s="315"/>
      <c r="D193" s="267"/>
      <c r="E193" s="267"/>
      <c r="F193" s="462"/>
      <c r="G193" s="462"/>
      <c r="H193" s="330"/>
      <c r="I193" s="462"/>
      <c r="J193" s="491"/>
      <c r="K193" s="315"/>
      <c r="L193" s="447"/>
      <c r="M193" s="316"/>
      <c r="N193" s="449"/>
      <c r="O193" s="296"/>
      <c r="P193" s="296"/>
      <c r="Q193" s="296"/>
      <c r="R193" s="296"/>
      <c r="S193" s="296"/>
      <c r="T193" s="296"/>
      <c r="U193" s="318"/>
      <c r="V193" s="266"/>
      <c r="W193" s="320"/>
      <c r="X193" s="320"/>
      <c r="Y193" s="320"/>
      <c r="Z193" s="320"/>
      <c r="AA193" s="320"/>
      <c r="AB193" s="320"/>
      <c r="AC193" s="320"/>
      <c r="AD193" s="258"/>
      <c r="AE193" s="391"/>
      <c r="AF193" s="391"/>
      <c r="AG193" s="391"/>
      <c r="AH193" s="341"/>
    </row>
    <row r="194" spans="1:34" ht="20.100000000000001" customHeight="1" x14ac:dyDescent="0.25">
      <c r="A194" s="474"/>
      <c r="B194" s="267"/>
      <c r="C194" s="315"/>
      <c r="D194" s="267"/>
      <c r="E194" s="267"/>
      <c r="F194" s="462"/>
      <c r="G194" s="462"/>
      <c r="H194" s="330"/>
      <c r="I194" s="462"/>
      <c r="J194" s="491"/>
      <c r="K194" s="314">
        <v>245</v>
      </c>
      <c r="L194" s="306" t="s">
        <v>209</v>
      </c>
      <c r="M194" s="306" t="s">
        <v>64</v>
      </c>
      <c r="N194" s="448" t="s">
        <v>1218</v>
      </c>
      <c r="O194" s="295" t="str">
        <f t="shared" si="2"/>
        <v>MI</v>
      </c>
      <c r="P194" s="295" t="s">
        <v>459</v>
      </c>
      <c r="Q194" s="295">
        <v>0.05</v>
      </c>
      <c r="R194" s="295">
        <v>33.5</v>
      </c>
      <c r="S194" s="295">
        <v>50</v>
      </c>
      <c r="T194" s="295">
        <v>33.5</v>
      </c>
      <c r="U194" s="317">
        <v>43.5</v>
      </c>
      <c r="V194" s="265" t="s">
        <v>1700</v>
      </c>
      <c r="W194" s="319">
        <f>X194</f>
        <v>1882</v>
      </c>
      <c r="X194" s="319">
        <v>1882</v>
      </c>
      <c r="Y194" s="319"/>
      <c r="Z194" s="319"/>
      <c r="AA194" s="319"/>
      <c r="AB194" s="319"/>
      <c r="AC194" s="319"/>
      <c r="AD194" s="258"/>
      <c r="AE194" s="390"/>
      <c r="AF194" s="390"/>
      <c r="AG194" s="390"/>
      <c r="AH194" s="341"/>
    </row>
    <row r="195" spans="1:34" s="70" customFormat="1" ht="20.100000000000001" customHeight="1" x14ac:dyDescent="0.25">
      <c r="A195" s="474"/>
      <c r="B195" s="267"/>
      <c r="C195" s="315"/>
      <c r="D195" s="267"/>
      <c r="E195" s="267"/>
      <c r="F195" s="462"/>
      <c r="G195" s="462"/>
      <c r="H195" s="330"/>
      <c r="I195" s="462"/>
      <c r="J195" s="491"/>
      <c r="K195" s="315"/>
      <c r="L195" s="316"/>
      <c r="M195" s="316"/>
      <c r="N195" s="449"/>
      <c r="O195" s="296"/>
      <c r="P195" s="296"/>
      <c r="Q195" s="296"/>
      <c r="R195" s="296"/>
      <c r="S195" s="296"/>
      <c r="T195" s="296"/>
      <c r="U195" s="318"/>
      <c r="V195" s="266"/>
      <c r="W195" s="320"/>
      <c r="X195" s="320"/>
      <c r="Y195" s="320"/>
      <c r="Z195" s="320"/>
      <c r="AA195" s="320"/>
      <c r="AB195" s="320"/>
      <c r="AC195" s="320"/>
      <c r="AD195" s="258"/>
      <c r="AE195" s="391"/>
      <c r="AF195" s="391"/>
      <c r="AG195" s="391"/>
      <c r="AH195" s="341"/>
    </row>
    <row r="196" spans="1:34" s="70" customFormat="1" ht="20.100000000000001" customHeight="1" x14ac:dyDescent="0.25">
      <c r="A196" s="474"/>
      <c r="B196" s="267"/>
      <c r="C196" s="315"/>
      <c r="D196" s="267"/>
      <c r="E196" s="267"/>
      <c r="F196" s="462"/>
      <c r="G196" s="462"/>
      <c r="H196" s="330"/>
      <c r="I196" s="462"/>
      <c r="J196" s="491"/>
      <c r="K196" s="314">
        <v>246</v>
      </c>
      <c r="L196" s="306" t="s">
        <v>761</v>
      </c>
      <c r="M196" s="306" t="s">
        <v>626</v>
      </c>
      <c r="N196" s="448" t="s">
        <v>1218</v>
      </c>
      <c r="O196" s="295" t="str">
        <f>IF((R196-S196)=0,"MM",IF((R196-S196)&gt;0,"MR","MI"))</f>
        <v>MI</v>
      </c>
      <c r="P196" s="295" t="s">
        <v>459</v>
      </c>
      <c r="Q196" s="295">
        <v>0.05</v>
      </c>
      <c r="R196" s="295">
        <v>0</v>
      </c>
      <c r="S196" s="295">
        <v>4</v>
      </c>
      <c r="T196" s="295">
        <v>1</v>
      </c>
      <c r="U196" s="317" t="s">
        <v>640</v>
      </c>
      <c r="V196" s="265" t="s">
        <v>1701</v>
      </c>
      <c r="W196" s="319">
        <f>X196</f>
        <v>21694</v>
      </c>
      <c r="X196" s="319">
        <v>21694</v>
      </c>
      <c r="Y196" s="319"/>
      <c r="Z196" s="319"/>
      <c r="AA196" s="319"/>
      <c r="AB196" s="319"/>
      <c r="AC196" s="319"/>
      <c r="AD196" s="258"/>
      <c r="AE196" s="390"/>
      <c r="AF196" s="390"/>
      <c r="AG196" s="390"/>
      <c r="AH196" s="341"/>
    </row>
    <row r="197" spans="1:34" s="70" customFormat="1" ht="20.100000000000001" customHeight="1" x14ac:dyDescent="0.25">
      <c r="A197" s="474"/>
      <c r="B197" s="267"/>
      <c r="C197" s="315"/>
      <c r="D197" s="267"/>
      <c r="E197" s="267"/>
      <c r="F197" s="462"/>
      <c r="G197" s="462"/>
      <c r="H197" s="330"/>
      <c r="I197" s="462"/>
      <c r="J197" s="491"/>
      <c r="K197" s="315"/>
      <c r="L197" s="316"/>
      <c r="M197" s="316"/>
      <c r="N197" s="449"/>
      <c r="O197" s="296"/>
      <c r="P197" s="296"/>
      <c r="Q197" s="296"/>
      <c r="R197" s="296"/>
      <c r="S197" s="296"/>
      <c r="T197" s="296"/>
      <c r="U197" s="318"/>
      <c r="V197" s="266"/>
      <c r="W197" s="320"/>
      <c r="X197" s="320"/>
      <c r="Y197" s="320"/>
      <c r="Z197" s="320"/>
      <c r="AA197" s="320"/>
      <c r="AB197" s="320"/>
      <c r="AC197" s="320"/>
      <c r="AD197" s="258"/>
      <c r="AE197" s="391"/>
      <c r="AF197" s="391"/>
      <c r="AG197" s="391"/>
      <c r="AH197" s="341"/>
    </row>
    <row r="198" spans="1:34" ht="36" customHeight="1" x14ac:dyDescent="0.25">
      <c r="A198" s="474" t="s">
        <v>1058</v>
      </c>
      <c r="B198" s="267" t="s">
        <v>587</v>
      </c>
      <c r="C198" s="314">
        <v>81</v>
      </c>
      <c r="D198" s="265" t="s">
        <v>210</v>
      </c>
      <c r="E198" s="306" t="s">
        <v>65</v>
      </c>
      <c r="F198" s="295">
        <v>15.5</v>
      </c>
      <c r="G198" s="295">
        <v>14.5</v>
      </c>
      <c r="H198" s="295" t="s">
        <v>447</v>
      </c>
      <c r="I198" s="295">
        <v>15</v>
      </c>
      <c r="J198" s="317">
        <v>15</v>
      </c>
      <c r="K198" s="314">
        <v>247</v>
      </c>
      <c r="L198" s="306" t="s">
        <v>762</v>
      </c>
      <c r="M198" s="306" t="s">
        <v>763</v>
      </c>
      <c r="N198" s="448" t="s">
        <v>1218</v>
      </c>
      <c r="O198" s="295" t="s">
        <v>445</v>
      </c>
      <c r="P198" s="295" t="s">
        <v>658</v>
      </c>
      <c r="Q198" s="295">
        <v>0.05</v>
      </c>
      <c r="R198" s="295">
        <v>1</v>
      </c>
      <c r="S198" s="295" t="s">
        <v>650</v>
      </c>
      <c r="T198" s="295" t="s">
        <v>651</v>
      </c>
      <c r="U198" s="317" t="s">
        <v>1376</v>
      </c>
      <c r="V198" s="155" t="s">
        <v>2200</v>
      </c>
      <c r="W198" s="319">
        <f>X198+AC198</f>
        <v>48619</v>
      </c>
      <c r="X198" s="319">
        <v>39101</v>
      </c>
      <c r="Y198" s="319"/>
      <c r="Z198" s="319"/>
      <c r="AA198" s="319"/>
      <c r="AB198" s="319"/>
      <c r="AC198" s="319">
        <v>9518</v>
      </c>
      <c r="AD198" s="321"/>
      <c r="AE198" s="390"/>
      <c r="AF198" s="390"/>
      <c r="AG198" s="390"/>
      <c r="AH198" s="485" t="s">
        <v>482</v>
      </c>
    </row>
    <row r="199" spans="1:34" s="70" customFormat="1" ht="48" x14ac:dyDescent="0.25">
      <c r="A199" s="474"/>
      <c r="B199" s="267"/>
      <c r="C199" s="315"/>
      <c r="D199" s="294"/>
      <c r="E199" s="316"/>
      <c r="F199" s="296"/>
      <c r="G199" s="296"/>
      <c r="H199" s="296"/>
      <c r="I199" s="296"/>
      <c r="J199" s="318"/>
      <c r="K199" s="315"/>
      <c r="L199" s="382"/>
      <c r="M199" s="382"/>
      <c r="N199" s="449"/>
      <c r="O199" s="296"/>
      <c r="P199" s="296"/>
      <c r="Q199" s="296"/>
      <c r="R199" s="296"/>
      <c r="S199" s="296"/>
      <c r="T199" s="296"/>
      <c r="U199" s="318"/>
      <c r="V199" s="149" t="s">
        <v>1923</v>
      </c>
      <c r="W199" s="320"/>
      <c r="X199" s="320"/>
      <c r="Y199" s="320"/>
      <c r="Z199" s="320"/>
      <c r="AA199" s="320"/>
      <c r="AB199" s="320"/>
      <c r="AC199" s="320"/>
      <c r="AD199" s="322"/>
      <c r="AE199" s="391"/>
      <c r="AF199" s="391"/>
      <c r="AG199" s="391"/>
      <c r="AH199" s="486"/>
    </row>
    <row r="200" spans="1:34" s="70" customFormat="1" ht="48" x14ac:dyDescent="0.25">
      <c r="A200" s="474"/>
      <c r="B200" s="267"/>
      <c r="C200" s="315"/>
      <c r="D200" s="294"/>
      <c r="E200" s="316"/>
      <c r="F200" s="296"/>
      <c r="G200" s="296"/>
      <c r="H200" s="296"/>
      <c r="I200" s="296"/>
      <c r="J200" s="318"/>
      <c r="K200" s="315"/>
      <c r="L200" s="382"/>
      <c r="M200" s="382"/>
      <c r="N200" s="449"/>
      <c r="O200" s="296"/>
      <c r="P200" s="296"/>
      <c r="Q200" s="296"/>
      <c r="R200" s="296"/>
      <c r="S200" s="296"/>
      <c r="T200" s="296"/>
      <c r="U200" s="318"/>
      <c r="V200" s="149" t="s">
        <v>1924</v>
      </c>
      <c r="W200" s="320"/>
      <c r="X200" s="320"/>
      <c r="Y200" s="320"/>
      <c r="Z200" s="320"/>
      <c r="AA200" s="320"/>
      <c r="AB200" s="320"/>
      <c r="AC200" s="320"/>
      <c r="AD200" s="322"/>
      <c r="AE200" s="391"/>
      <c r="AF200" s="391"/>
      <c r="AG200" s="391"/>
      <c r="AH200" s="486"/>
    </row>
    <row r="201" spans="1:34" s="70" customFormat="1" ht="84" x14ac:dyDescent="0.25">
      <c r="A201" s="474"/>
      <c r="B201" s="267"/>
      <c r="C201" s="315"/>
      <c r="D201" s="294"/>
      <c r="E201" s="316"/>
      <c r="F201" s="296"/>
      <c r="G201" s="296"/>
      <c r="H201" s="296"/>
      <c r="I201" s="296"/>
      <c r="J201" s="318"/>
      <c r="K201" s="315"/>
      <c r="L201" s="382"/>
      <c r="M201" s="382"/>
      <c r="N201" s="449"/>
      <c r="O201" s="296"/>
      <c r="P201" s="296"/>
      <c r="Q201" s="296"/>
      <c r="R201" s="296"/>
      <c r="S201" s="296"/>
      <c r="T201" s="296"/>
      <c r="U201" s="318"/>
      <c r="V201" s="149" t="s">
        <v>1926</v>
      </c>
      <c r="W201" s="320"/>
      <c r="X201" s="320"/>
      <c r="Y201" s="320"/>
      <c r="Z201" s="320"/>
      <c r="AA201" s="320"/>
      <c r="AB201" s="320"/>
      <c r="AC201" s="320"/>
      <c r="AD201" s="322"/>
      <c r="AE201" s="391"/>
      <c r="AF201" s="391"/>
      <c r="AG201" s="391"/>
      <c r="AH201" s="486"/>
    </row>
    <row r="202" spans="1:34" s="70" customFormat="1" ht="36" customHeight="1" x14ac:dyDescent="0.25">
      <c r="A202" s="474"/>
      <c r="B202" s="267"/>
      <c r="C202" s="315"/>
      <c r="D202" s="294"/>
      <c r="E202" s="307"/>
      <c r="F202" s="394"/>
      <c r="G202" s="394"/>
      <c r="H202" s="394"/>
      <c r="I202" s="394"/>
      <c r="J202" s="363"/>
      <c r="K202" s="454"/>
      <c r="L202" s="422"/>
      <c r="M202" s="422"/>
      <c r="N202" s="455"/>
      <c r="O202" s="394"/>
      <c r="P202" s="394"/>
      <c r="Q202" s="394"/>
      <c r="R202" s="394"/>
      <c r="S202" s="394"/>
      <c r="T202" s="394"/>
      <c r="U202" s="363"/>
      <c r="V202" s="174" t="s">
        <v>2143</v>
      </c>
      <c r="W202" s="362"/>
      <c r="X202" s="362"/>
      <c r="Y202" s="362"/>
      <c r="Z202" s="362"/>
      <c r="AA202" s="362"/>
      <c r="AB202" s="362"/>
      <c r="AC202" s="362"/>
      <c r="AD202" s="322"/>
      <c r="AE202" s="477"/>
      <c r="AF202" s="477"/>
      <c r="AG202" s="477"/>
      <c r="AH202" s="486"/>
    </row>
    <row r="203" spans="1:34" ht="20.100000000000001" customHeight="1" x14ac:dyDescent="0.25">
      <c r="A203" s="474"/>
      <c r="B203" s="267"/>
      <c r="C203" s="315"/>
      <c r="D203" s="294"/>
      <c r="E203" s="265" t="s">
        <v>66</v>
      </c>
      <c r="F203" s="295">
        <v>22.8</v>
      </c>
      <c r="G203" s="295">
        <v>20</v>
      </c>
      <c r="H203" s="295" t="s">
        <v>447</v>
      </c>
      <c r="I203" s="295">
        <v>22.8</v>
      </c>
      <c r="J203" s="317">
        <v>21.4</v>
      </c>
      <c r="K203" s="314">
        <v>248</v>
      </c>
      <c r="L203" s="265" t="s">
        <v>764</v>
      </c>
      <c r="M203" s="306" t="s">
        <v>765</v>
      </c>
      <c r="N203" s="448" t="s">
        <v>1218</v>
      </c>
      <c r="O203" s="295" t="str">
        <f t="shared" si="2"/>
        <v>MI</v>
      </c>
      <c r="P203" s="295" t="s">
        <v>663</v>
      </c>
      <c r="Q203" s="295">
        <v>0.15</v>
      </c>
      <c r="R203" s="295">
        <v>0</v>
      </c>
      <c r="S203" s="297">
        <v>0.8</v>
      </c>
      <c r="T203" s="295">
        <v>6</v>
      </c>
      <c r="U203" s="317">
        <v>20</v>
      </c>
      <c r="V203" s="111" t="s">
        <v>1702</v>
      </c>
      <c r="W203" s="319">
        <f>X203</f>
        <v>19784</v>
      </c>
      <c r="X203" s="319">
        <v>19784</v>
      </c>
      <c r="Y203" s="319"/>
      <c r="Z203" s="319"/>
      <c r="AA203" s="319"/>
      <c r="AB203" s="319"/>
      <c r="AC203" s="319"/>
      <c r="AD203" s="322"/>
      <c r="AE203" s="390"/>
      <c r="AF203" s="390"/>
      <c r="AG203" s="390"/>
      <c r="AH203" s="486"/>
    </row>
    <row r="204" spans="1:34" s="70" customFormat="1" ht="20.100000000000001" customHeight="1" x14ac:dyDescent="0.25">
      <c r="A204" s="474"/>
      <c r="B204" s="267"/>
      <c r="C204" s="315"/>
      <c r="D204" s="294"/>
      <c r="E204" s="294"/>
      <c r="F204" s="296"/>
      <c r="G204" s="296"/>
      <c r="H204" s="296"/>
      <c r="I204" s="296"/>
      <c r="J204" s="318"/>
      <c r="K204" s="315"/>
      <c r="L204" s="294"/>
      <c r="M204" s="316"/>
      <c r="N204" s="449"/>
      <c r="O204" s="296"/>
      <c r="P204" s="296"/>
      <c r="Q204" s="296"/>
      <c r="R204" s="296"/>
      <c r="S204" s="298"/>
      <c r="T204" s="296"/>
      <c r="U204" s="318"/>
      <c r="V204" s="111" t="s">
        <v>1927</v>
      </c>
      <c r="W204" s="320"/>
      <c r="X204" s="320"/>
      <c r="Y204" s="320"/>
      <c r="Z204" s="320"/>
      <c r="AA204" s="320"/>
      <c r="AB204" s="320"/>
      <c r="AC204" s="320"/>
      <c r="AD204" s="322"/>
      <c r="AE204" s="391"/>
      <c r="AF204" s="391"/>
      <c r="AG204" s="391"/>
      <c r="AH204" s="486"/>
    </row>
    <row r="205" spans="1:34" s="70" customFormat="1" ht="36" x14ac:dyDescent="0.25">
      <c r="A205" s="474"/>
      <c r="B205" s="267"/>
      <c r="C205" s="315"/>
      <c r="D205" s="294"/>
      <c r="E205" s="294"/>
      <c r="F205" s="296"/>
      <c r="G205" s="296"/>
      <c r="H205" s="296"/>
      <c r="I205" s="296"/>
      <c r="J205" s="318"/>
      <c r="K205" s="314">
        <v>249</v>
      </c>
      <c r="L205" s="294"/>
      <c r="M205" s="306" t="s">
        <v>766</v>
      </c>
      <c r="N205" s="448" t="s">
        <v>1218</v>
      </c>
      <c r="O205" s="295" t="str">
        <f>IF((R205-S205)=0,"MM",IF((R205-S205)&gt;0,"MR","MI"))</f>
        <v>MI</v>
      </c>
      <c r="P205" s="295" t="s">
        <v>460</v>
      </c>
      <c r="Q205" s="295">
        <v>0.35</v>
      </c>
      <c r="R205" s="295">
        <v>0</v>
      </c>
      <c r="S205" s="295">
        <v>64</v>
      </c>
      <c r="T205" s="295">
        <v>6</v>
      </c>
      <c r="U205" s="317" t="s">
        <v>1376</v>
      </c>
      <c r="V205" s="149" t="s">
        <v>1703</v>
      </c>
      <c r="W205" s="319">
        <f>X205+AC205</f>
        <v>61114</v>
      </c>
      <c r="X205" s="319">
        <v>39101</v>
      </c>
      <c r="Y205" s="319"/>
      <c r="Z205" s="319"/>
      <c r="AA205" s="319"/>
      <c r="AB205" s="319"/>
      <c r="AC205" s="319">
        <v>22013</v>
      </c>
      <c r="AD205" s="322"/>
      <c r="AE205" s="390"/>
      <c r="AF205" s="390"/>
      <c r="AG205" s="390"/>
      <c r="AH205" s="486"/>
    </row>
    <row r="206" spans="1:34" s="70" customFormat="1" ht="36" x14ac:dyDescent="0.25">
      <c r="A206" s="474"/>
      <c r="B206" s="267"/>
      <c r="C206" s="315"/>
      <c r="D206" s="294"/>
      <c r="E206" s="294"/>
      <c r="F206" s="296"/>
      <c r="G206" s="296"/>
      <c r="H206" s="296"/>
      <c r="I206" s="296"/>
      <c r="J206" s="318"/>
      <c r="K206" s="315"/>
      <c r="L206" s="294"/>
      <c r="M206" s="316"/>
      <c r="N206" s="449"/>
      <c r="O206" s="296"/>
      <c r="P206" s="296"/>
      <c r="Q206" s="296"/>
      <c r="R206" s="296"/>
      <c r="S206" s="296"/>
      <c r="T206" s="296"/>
      <c r="U206" s="318"/>
      <c r="V206" s="148" t="s">
        <v>1704</v>
      </c>
      <c r="W206" s="320"/>
      <c r="X206" s="320"/>
      <c r="Y206" s="320"/>
      <c r="Z206" s="320"/>
      <c r="AA206" s="320"/>
      <c r="AB206" s="320"/>
      <c r="AC206" s="320"/>
      <c r="AD206" s="322"/>
      <c r="AE206" s="391"/>
      <c r="AF206" s="391"/>
      <c r="AG206" s="391"/>
      <c r="AH206" s="486"/>
    </row>
    <row r="207" spans="1:34" s="70" customFormat="1" ht="72" x14ac:dyDescent="0.25">
      <c r="A207" s="474"/>
      <c r="B207" s="267"/>
      <c r="C207" s="315"/>
      <c r="D207" s="294"/>
      <c r="E207" s="294"/>
      <c r="F207" s="296"/>
      <c r="G207" s="296"/>
      <c r="H207" s="296"/>
      <c r="I207" s="296"/>
      <c r="J207" s="318"/>
      <c r="K207" s="315"/>
      <c r="L207" s="294"/>
      <c r="M207" s="382"/>
      <c r="N207" s="449"/>
      <c r="O207" s="296"/>
      <c r="P207" s="296"/>
      <c r="Q207" s="296"/>
      <c r="R207" s="296"/>
      <c r="S207" s="296"/>
      <c r="T207" s="296"/>
      <c r="U207" s="318"/>
      <c r="V207" s="149" t="s">
        <v>1928</v>
      </c>
      <c r="W207" s="320"/>
      <c r="X207" s="320"/>
      <c r="Y207" s="320"/>
      <c r="Z207" s="320"/>
      <c r="AA207" s="320"/>
      <c r="AB207" s="320"/>
      <c r="AC207" s="320"/>
      <c r="AD207" s="322"/>
      <c r="AE207" s="391"/>
      <c r="AF207" s="391"/>
      <c r="AG207" s="391"/>
      <c r="AH207" s="486"/>
    </row>
    <row r="208" spans="1:34" ht="36" x14ac:dyDescent="0.25">
      <c r="A208" s="474"/>
      <c r="B208" s="267"/>
      <c r="C208" s="314">
        <v>82</v>
      </c>
      <c r="D208" s="446" t="s">
        <v>211</v>
      </c>
      <c r="E208" s="446" t="s">
        <v>67</v>
      </c>
      <c r="F208" s="295">
        <v>1.2</v>
      </c>
      <c r="G208" s="295">
        <v>1.2</v>
      </c>
      <c r="H208" s="295" t="s">
        <v>446</v>
      </c>
      <c r="I208" s="295">
        <v>4.2</v>
      </c>
      <c r="J208" s="317">
        <v>1.2</v>
      </c>
      <c r="K208" s="314">
        <v>250</v>
      </c>
      <c r="L208" s="446" t="s">
        <v>767</v>
      </c>
      <c r="M208" s="446" t="s">
        <v>768</v>
      </c>
      <c r="N208" s="448" t="s">
        <v>1218</v>
      </c>
      <c r="O208" s="295" t="s">
        <v>445</v>
      </c>
      <c r="P208" s="295" t="s">
        <v>460</v>
      </c>
      <c r="Q208" s="295">
        <v>0.15</v>
      </c>
      <c r="R208" s="295">
        <v>1</v>
      </c>
      <c r="S208" s="295" t="s">
        <v>650</v>
      </c>
      <c r="T208" s="295" t="s">
        <v>651</v>
      </c>
      <c r="U208" s="317" t="s">
        <v>1376</v>
      </c>
      <c r="V208" s="149" t="s">
        <v>1929</v>
      </c>
      <c r="W208" s="319">
        <f>X208+AC208</f>
        <v>64569</v>
      </c>
      <c r="X208" s="319">
        <v>48746</v>
      </c>
      <c r="Y208" s="319"/>
      <c r="Z208" s="319"/>
      <c r="AA208" s="319"/>
      <c r="AB208" s="319"/>
      <c r="AC208" s="319">
        <v>15823</v>
      </c>
      <c r="AD208" s="322"/>
      <c r="AE208" s="390"/>
      <c r="AF208" s="390"/>
      <c r="AG208" s="390"/>
      <c r="AH208" s="486"/>
    </row>
    <row r="209" spans="1:34" s="70" customFormat="1" ht="36" x14ac:dyDescent="0.25">
      <c r="A209" s="474"/>
      <c r="B209" s="267"/>
      <c r="C209" s="315"/>
      <c r="D209" s="447"/>
      <c r="E209" s="447"/>
      <c r="F209" s="296"/>
      <c r="G209" s="296"/>
      <c r="H209" s="296"/>
      <c r="I209" s="296"/>
      <c r="J209" s="318"/>
      <c r="K209" s="315"/>
      <c r="L209" s="447"/>
      <c r="M209" s="447"/>
      <c r="N209" s="449"/>
      <c r="O209" s="296"/>
      <c r="P209" s="296"/>
      <c r="Q209" s="296"/>
      <c r="R209" s="296"/>
      <c r="S209" s="296"/>
      <c r="T209" s="296"/>
      <c r="U209" s="318"/>
      <c r="V209" s="149" t="s">
        <v>1705</v>
      </c>
      <c r="W209" s="320"/>
      <c r="X209" s="320"/>
      <c r="Y209" s="320"/>
      <c r="Z209" s="320"/>
      <c r="AA209" s="320"/>
      <c r="AB209" s="320"/>
      <c r="AC209" s="320"/>
      <c r="AD209" s="322"/>
      <c r="AE209" s="391"/>
      <c r="AF209" s="391"/>
      <c r="AG209" s="391"/>
      <c r="AH209" s="486"/>
    </row>
    <row r="210" spans="1:34" s="70" customFormat="1" ht="84" x14ac:dyDescent="0.25">
      <c r="A210" s="474"/>
      <c r="B210" s="267"/>
      <c r="C210" s="315"/>
      <c r="D210" s="447"/>
      <c r="E210" s="447"/>
      <c r="F210" s="296"/>
      <c r="G210" s="296"/>
      <c r="H210" s="296"/>
      <c r="I210" s="296"/>
      <c r="J210" s="318"/>
      <c r="K210" s="315"/>
      <c r="L210" s="447"/>
      <c r="M210" s="447"/>
      <c r="N210" s="449"/>
      <c r="O210" s="296"/>
      <c r="P210" s="296"/>
      <c r="Q210" s="296"/>
      <c r="R210" s="296"/>
      <c r="S210" s="296"/>
      <c r="T210" s="296"/>
      <c r="U210" s="318"/>
      <c r="V210" s="149" t="s">
        <v>1930</v>
      </c>
      <c r="W210" s="320"/>
      <c r="X210" s="320"/>
      <c r="Y210" s="320"/>
      <c r="Z210" s="320"/>
      <c r="AA210" s="320"/>
      <c r="AB210" s="320"/>
      <c r="AC210" s="320"/>
      <c r="AD210" s="322"/>
      <c r="AE210" s="391"/>
      <c r="AF210" s="391"/>
      <c r="AG210" s="391"/>
      <c r="AH210" s="486"/>
    </row>
    <row r="211" spans="1:34" s="126" customFormat="1" ht="36" x14ac:dyDescent="0.25">
      <c r="A211" s="474"/>
      <c r="B211" s="267"/>
      <c r="C211" s="315"/>
      <c r="D211" s="447"/>
      <c r="E211" s="447"/>
      <c r="F211" s="296"/>
      <c r="G211" s="296"/>
      <c r="H211" s="296"/>
      <c r="I211" s="296"/>
      <c r="J211" s="318"/>
      <c r="K211" s="315"/>
      <c r="L211" s="447"/>
      <c r="M211" s="447"/>
      <c r="N211" s="449"/>
      <c r="O211" s="296"/>
      <c r="P211" s="296"/>
      <c r="Q211" s="296"/>
      <c r="R211" s="296"/>
      <c r="S211" s="296"/>
      <c r="T211" s="296"/>
      <c r="U211" s="318"/>
      <c r="V211" s="149" t="s">
        <v>1931</v>
      </c>
      <c r="W211" s="320"/>
      <c r="X211" s="320"/>
      <c r="Y211" s="320"/>
      <c r="Z211" s="320"/>
      <c r="AA211" s="320"/>
      <c r="AB211" s="320"/>
      <c r="AC211" s="320"/>
      <c r="AD211" s="322"/>
      <c r="AE211" s="391"/>
      <c r="AF211" s="391"/>
      <c r="AG211" s="391"/>
      <c r="AH211" s="486"/>
    </row>
    <row r="212" spans="1:34" s="70" customFormat="1" ht="24" x14ac:dyDescent="0.25">
      <c r="A212" s="474"/>
      <c r="B212" s="267"/>
      <c r="C212" s="315"/>
      <c r="D212" s="447"/>
      <c r="E212" s="447"/>
      <c r="F212" s="296"/>
      <c r="G212" s="296"/>
      <c r="H212" s="296"/>
      <c r="I212" s="296"/>
      <c r="J212" s="318"/>
      <c r="K212" s="315"/>
      <c r="L212" s="447"/>
      <c r="M212" s="447"/>
      <c r="N212" s="449"/>
      <c r="O212" s="296"/>
      <c r="P212" s="296"/>
      <c r="Q212" s="296"/>
      <c r="R212" s="296"/>
      <c r="S212" s="296"/>
      <c r="T212" s="296"/>
      <c r="U212" s="318"/>
      <c r="V212" s="167" t="s">
        <v>2146</v>
      </c>
      <c r="W212" s="320"/>
      <c r="X212" s="320"/>
      <c r="Y212" s="320"/>
      <c r="Z212" s="320"/>
      <c r="AA212" s="320"/>
      <c r="AB212" s="320"/>
      <c r="AC212" s="320"/>
      <c r="AD212" s="322"/>
      <c r="AE212" s="391"/>
      <c r="AF212" s="391"/>
      <c r="AG212" s="391"/>
      <c r="AH212" s="486"/>
    </row>
    <row r="213" spans="1:34" ht="52.5" customHeight="1" x14ac:dyDescent="0.25">
      <c r="A213" s="474"/>
      <c r="B213" s="267"/>
      <c r="C213" s="314">
        <v>83</v>
      </c>
      <c r="D213" s="446" t="s">
        <v>769</v>
      </c>
      <c r="E213" s="446" t="s">
        <v>770</v>
      </c>
      <c r="F213" s="295" t="s">
        <v>104</v>
      </c>
      <c r="G213" s="480">
        <v>20</v>
      </c>
      <c r="H213" s="480" t="s">
        <v>445</v>
      </c>
      <c r="I213" s="480">
        <v>5</v>
      </c>
      <c r="J213" s="458">
        <v>10</v>
      </c>
      <c r="K213" s="314">
        <v>251</v>
      </c>
      <c r="L213" s="446" t="s">
        <v>212</v>
      </c>
      <c r="M213" s="446" t="s">
        <v>771</v>
      </c>
      <c r="N213" s="448" t="s">
        <v>1218</v>
      </c>
      <c r="O213" s="295" t="s">
        <v>445</v>
      </c>
      <c r="P213" s="295" t="s">
        <v>460</v>
      </c>
      <c r="Q213" s="295">
        <v>0.25</v>
      </c>
      <c r="R213" s="295">
        <v>12</v>
      </c>
      <c r="S213" s="295" t="s">
        <v>652</v>
      </c>
      <c r="T213" s="295" t="s">
        <v>653</v>
      </c>
      <c r="U213" s="317" t="s">
        <v>1377</v>
      </c>
      <c r="V213" s="155" t="s">
        <v>2201</v>
      </c>
      <c r="W213" s="319">
        <f>Y213+AC213</f>
        <v>77578</v>
      </c>
      <c r="X213" s="319"/>
      <c r="Y213" s="319">
        <v>75578</v>
      </c>
      <c r="Z213" s="319"/>
      <c r="AA213" s="319"/>
      <c r="AB213" s="319"/>
      <c r="AC213" s="319">
        <v>2000</v>
      </c>
      <c r="AD213" s="322"/>
      <c r="AE213" s="390"/>
      <c r="AF213" s="390"/>
      <c r="AG213" s="390"/>
      <c r="AH213" s="486"/>
    </row>
    <row r="214" spans="1:34" s="70" customFormat="1" ht="60" x14ac:dyDescent="0.25">
      <c r="A214" s="474"/>
      <c r="B214" s="267"/>
      <c r="C214" s="315"/>
      <c r="D214" s="447"/>
      <c r="E214" s="447"/>
      <c r="F214" s="296"/>
      <c r="G214" s="481"/>
      <c r="H214" s="481"/>
      <c r="I214" s="481"/>
      <c r="J214" s="459"/>
      <c r="K214" s="315"/>
      <c r="L214" s="447"/>
      <c r="M214" s="447"/>
      <c r="N214" s="449"/>
      <c r="O214" s="296"/>
      <c r="P214" s="296"/>
      <c r="Q214" s="296"/>
      <c r="R214" s="296"/>
      <c r="S214" s="296"/>
      <c r="T214" s="296"/>
      <c r="U214" s="318"/>
      <c r="V214" s="111" t="s">
        <v>1706</v>
      </c>
      <c r="W214" s="320"/>
      <c r="X214" s="320"/>
      <c r="Y214" s="320"/>
      <c r="Z214" s="320"/>
      <c r="AA214" s="320"/>
      <c r="AB214" s="320"/>
      <c r="AC214" s="320"/>
      <c r="AD214" s="322"/>
      <c r="AE214" s="391"/>
      <c r="AF214" s="391"/>
      <c r="AG214" s="391"/>
      <c r="AH214" s="486"/>
    </row>
    <row r="215" spans="1:34" s="70" customFormat="1" ht="48" x14ac:dyDescent="0.25">
      <c r="A215" s="474"/>
      <c r="B215" s="267"/>
      <c r="C215" s="315"/>
      <c r="D215" s="447"/>
      <c r="E215" s="447"/>
      <c r="F215" s="296"/>
      <c r="G215" s="481"/>
      <c r="H215" s="481"/>
      <c r="I215" s="481"/>
      <c r="J215" s="459"/>
      <c r="K215" s="315"/>
      <c r="L215" s="447"/>
      <c r="M215" s="447"/>
      <c r="N215" s="449"/>
      <c r="O215" s="296"/>
      <c r="P215" s="296"/>
      <c r="Q215" s="296"/>
      <c r="R215" s="296"/>
      <c r="S215" s="296"/>
      <c r="T215" s="296"/>
      <c r="U215" s="318"/>
      <c r="V215" s="149" t="s">
        <v>1932</v>
      </c>
      <c r="W215" s="320"/>
      <c r="X215" s="320"/>
      <c r="Y215" s="320"/>
      <c r="Z215" s="320"/>
      <c r="AA215" s="320"/>
      <c r="AB215" s="320"/>
      <c r="AC215" s="320"/>
      <c r="AD215" s="322"/>
      <c r="AE215" s="391"/>
      <c r="AF215" s="391"/>
      <c r="AG215" s="391"/>
      <c r="AH215" s="486"/>
    </row>
    <row r="216" spans="1:34" s="70" customFormat="1" ht="36" x14ac:dyDescent="0.25">
      <c r="A216" s="474"/>
      <c r="B216" s="267"/>
      <c r="C216" s="454"/>
      <c r="D216" s="475"/>
      <c r="E216" s="475"/>
      <c r="F216" s="394"/>
      <c r="G216" s="482"/>
      <c r="H216" s="482"/>
      <c r="I216" s="482"/>
      <c r="J216" s="483"/>
      <c r="K216" s="454"/>
      <c r="L216" s="475"/>
      <c r="M216" s="475"/>
      <c r="N216" s="455"/>
      <c r="O216" s="394"/>
      <c r="P216" s="394"/>
      <c r="Q216" s="394"/>
      <c r="R216" s="394"/>
      <c r="S216" s="394"/>
      <c r="T216" s="394"/>
      <c r="U216" s="363"/>
      <c r="V216" s="149" t="s">
        <v>1707</v>
      </c>
      <c r="W216" s="362"/>
      <c r="X216" s="362"/>
      <c r="Y216" s="362"/>
      <c r="Z216" s="362"/>
      <c r="AA216" s="362"/>
      <c r="AB216" s="362"/>
      <c r="AC216" s="362"/>
      <c r="AD216" s="322"/>
      <c r="AE216" s="477"/>
      <c r="AF216" s="477"/>
      <c r="AG216" s="477"/>
      <c r="AH216" s="486"/>
    </row>
    <row r="217" spans="1:34" ht="42.75" customHeight="1" x14ac:dyDescent="0.25">
      <c r="A217" s="474"/>
      <c r="B217" s="267"/>
      <c r="C217" s="314">
        <v>84</v>
      </c>
      <c r="D217" s="446" t="s">
        <v>599</v>
      </c>
      <c r="E217" s="446" t="s">
        <v>248</v>
      </c>
      <c r="F217" s="295">
        <v>6</v>
      </c>
      <c r="G217" s="295">
        <v>40</v>
      </c>
      <c r="H217" s="295" t="s">
        <v>445</v>
      </c>
      <c r="I217" s="295">
        <v>6</v>
      </c>
      <c r="J217" s="317">
        <v>6</v>
      </c>
      <c r="K217" s="314">
        <v>252</v>
      </c>
      <c r="L217" s="446" t="s">
        <v>627</v>
      </c>
      <c r="M217" s="446" t="s">
        <v>772</v>
      </c>
      <c r="N217" s="448" t="s">
        <v>1218</v>
      </c>
      <c r="O217" s="295" t="s">
        <v>445</v>
      </c>
      <c r="P217" s="295" t="s">
        <v>659</v>
      </c>
      <c r="Q217" s="295">
        <v>0.25</v>
      </c>
      <c r="R217" s="295">
        <v>0</v>
      </c>
      <c r="S217" s="295">
        <v>20</v>
      </c>
      <c r="T217" s="295">
        <v>0</v>
      </c>
      <c r="U217" s="317">
        <v>8</v>
      </c>
      <c r="V217" s="155" t="s">
        <v>1933</v>
      </c>
      <c r="W217" s="319">
        <f>AC217</f>
        <v>30660</v>
      </c>
      <c r="X217" s="319"/>
      <c r="Y217" s="319"/>
      <c r="Z217" s="319"/>
      <c r="AA217" s="319"/>
      <c r="AB217" s="319"/>
      <c r="AC217" s="319">
        <v>30660</v>
      </c>
      <c r="AD217" s="322"/>
      <c r="AE217" s="390"/>
      <c r="AF217" s="390"/>
      <c r="AG217" s="390"/>
      <c r="AH217" s="486"/>
    </row>
    <row r="218" spans="1:34" s="70" customFormat="1" ht="45" customHeight="1" x14ac:dyDescent="0.25">
      <c r="A218" s="474"/>
      <c r="B218" s="267"/>
      <c r="C218" s="315"/>
      <c r="D218" s="447"/>
      <c r="E218" s="447"/>
      <c r="F218" s="296"/>
      <c r="G218" s="296"/>
      <c r="H218" s="296"/>
      <c r="I218" s="296"/>
      <c r="J218" s="318"/>
      <c r="K218" s="315"/>
      <c r="L218" s="447"/>
      <c r="M218" s="447"/>
      <c r="N218" s="449"/>
      <c r="O218" s="296"/>
      <c r="P218" s="296"/>
      <c r="Q218" s="296"/>
      <c r="R218" s="296"/>
      <c r="S218" s="296"/>
      <c r="T218" s="296"/>
      <c r="U218" s="318"/>
      <c r="V218" s="149" t="s">
        <v>1708</v>
      </c>
      <c r="W218" s="320"/>
      <c r="X218" s="320"/>
      <c r="Y218" s="320"/>
      <c r="Z218" s="320"/>
      <c r="AA218" s="320"/>
      <c r="AB218" s="320"/>
      <c r="AC218" s="320"/>
      <c r="AD218" s="322"/>
      <c r="AE218" s="391"/>
      <c r="AF218" s="391"/>
      <c r="AG218" s="391"/>
      <c r="AH218" s="486"/>
    </row>
    <row r="219" spans="1:34" s="70" customFormat="1" ht="20.100000000000001" customHeight="1" x14ac:dyDescent="0.25">
      <c r="A219" s="474"/>
      <c r="B219" s="267"/>
      <c r="C219" s="315"/>
      <c r="D219" s="447"/>
      <c r="E219" s="447"/>
      <c r="F219" s="296"/>
      <c r="G219" s="296"/>
      <c r="H219" s="296"/>
      <c r="I219" s="296"/>
      <c r="J219" s="318"/>
      <c r="K219" s="315"/>
      <c r="L219" s="447"/>
      <c r="M219" s="447"/>
      <c r="N219" s="449"/>
      <c r="O219" s="296"/>
      <c r="P219" s="296"/>
      <c r="Q219" s="296"/>
      <c r="R219" s="296"/>
      <c r="S219" s="296"/>
      <c r="T219" s="296"/>
      <c r="U219" s="318"/>
      <c r="V219" s="149"/>
      <c r="W219" s="320"/>
      <c r="X219" s="320"/>
      <c r="Y219" s="320"/>
      <c r="Z219" s="320"/>
      <c r="AA219" s="320"/>
      <c r="AB219" s="320"/>
      <c r="AC219" s="320"/>
      <c r="AD219" s="322"/>
      <c r="AE219" s="391"/>
      <c r="AF219" s="391"/>
      <c r="AG219" s="391"/>
      <c r="AH219" s="486"/>
    </row>
    <row r="220" spans="1:34" ht="44.25" customHeight="1" x14ac:dyDescent="0.25">
      <c r="A220" s="474"/>
      <c r="B220" s="267"/>
      <c r="C220" s="314">
        <v>85</v>
      </c>
      <c r="D220" s="265" t="s">
        <v>600</v>
      </c>
      <c r="E220" s="265" t="s">
        <v>773</v>
      </c>
      <c r="F220" s="295">
        <v>5</v>
      </c>
      <c r="G220" s="295">
        <v>8</v>
      </c>
      <c r="H220" s="295" t="s">
        <v>445</v>
      </c>
      <c r="I220" s="295">
        <v>5</v>
      </c>
      <c r="J220" s="317" t="s">
        <v>1364</v>
      </c>
      <c r="K220" s="314">
        <v>253</v>
      </c>
      <c r="L220" s="446" t="s">
        <v>628</v>
      </c>
      <c r="M220" s="446" t="s">
        <v>629</v>
      </c>
      <c r="N220" s="448" t="s">
        <v>1218</v>
      </c>
      <c r="O220" s="295" t="str">
        <f t="shared" si="2"/>
        <v>MM</v>
      </c>
      <c r="P220" s="295" t="s">
        <v>658</v>
      </c>
      <c r="Q220" s="295">
        <v>0.15</v>
      </c>
      <c r="R220" s="295">
        <v>32</v>
      </c>
      <c r="S220" s="295">
        <v>32</v>
      </c>
      <c r="T220" s="295">
        <v>32</v>
      </c>
      <c r="U220" s="317">
        <v>32</v>
      </c>
      <c r="V220" s="155" t="s">
        <v>2202</v>
      </c>
      <c r="W220" s="319">
        <f>Y220+AC220</f>
        <v>3530</v>
      </c>
      <c r="X220" s="319"/>
      <c r="Y220" s="319">
        <v>1530</v>
      </c>
      <c r="Z220" s="319"/>
      <c r="AA220" s="319"/>
      <c r="AB220" s="319"/>
      <c r="AC220" s="319">
        <v>2000</v>
      </c>
      <c r="AD220" s="322"/>
      <c r="AE220" s="390"/>
      <c r="AF220" s="390"/>
      <c r="AG220" s="390"/>
      <c r="AH220" s="486"/>
    </row>
    <row r="221" spans="1:34" s="70" customFormat="1" ht="27.75" customHeight="1" x14ac:dyDescent="0.25">
      <c r="A221" s="474"/>
      <c r="B221" s="267"/>
      <c r="C221" s="315"/>
      <c r="D221" s="294"/>
      <c r="E221" s="294"/>
      <c r="F221" s="296"/>
      <c r="G221" s="296"/>
      <c r="H221" s="296"/>
      <c r="I221" s="296"/>
      <c r="J221" s="318"/>
      <c r="K221" s="315"/>
      <c r="L221" s="447"/>
      <c r="M221" s="447"/>
      <c r="N221" s="449"/>
      <c r="O221" s="296"/>
      <c r="P221" s="296"/>
      <c r="Q221" s="296"/>
      <c r="R221" s="296"/>
      <c r="S221" s="296"/>
      <c r="T221" s="296"/>
      <c r="U221" s="318"/>
      <c r="V221" s="149" t="s">
        <v>1709</v>
      </c>
      <c r="W221" s="320"/>
      <c r="X221" s="320"/>
      <c r="Y221" s="320"/>
      <c r="Z221" s="320"/>
      <c r="AA221" s="320"/>
      <c r="AB221" s="320"/>
      <c r="AC221" s="320"/>
      <c r="AD221" s="322"/>
      <c r="AE221" s="391"/>
      <c r="AF221" s="391"/>
      <c r="AG221" s="391"/>
      <c r="AH221" s="486"/>
    </row>
    <row r="222" spans="1:34" s="70" customFormat="1" ht="20.100000000000001" customHeight="1" x14ac:dyDescent="0.25">
      <c r="A222" s="474"/>
      <c r="B222" s="267"/>
      <c r="C222" s="315"/>
      <c r="D222" s="294"/>
      <c r="E222" s="294"/>
      <c r="F222" s="296"/>
      <c r="G222" s="296"/>
      <c r="H222" s="296"/>
      <c r="I222" s="296"/>
      <c r="J222" s="318"/>
      <c r="K222" s="454"/>
      <c r="L222" s="475"/>
      <c r="M222" s="475"/>
      <c r="N222" s="455"/>
      <c r="O222" s="394"/>
      <c r="P222" s="394"/>
      <c r="Q222" s="394"/>
      <c r="R222" s="394"/>
      <c r="S222" s="394"/>
      <c r="T222" s="394"/>
      <c r="U222" s="363"/>
      <c r="V222" s="149"/>
      <c r="W222" s="362"/>
      <c r="X222" s="362"/>
      <c r="Y222" s="362"/>
      <c r="Z222" s="362"/>
      <c r="AA222" s="362"/>
      <c r="AB222" s="362"/>
      <c r="AC222" s="362"/>
      <c r="AD222" s="322"/>
      <c r="AE222" s="477"/>
      <c r="AF222" s="477"/>
      <c r="AG222" s="477"/>
      <c r="AH222" s="486"/>
    </row>
    <row r="223" spans="1:34" ht="36" x14ac:dyDescent="0.25">
      <c r="A223" s="474"/>
      <c r="B223" s="267"/>
      <c r="C223" s="315"/>
      <c r="D223" s="294"/>
      <c r="E223" s="294"/>
      <c r="F223" s="296"/>
      <c r="G223" s="296"/>
      <c r="H223" s="296"/>
      <c r="I223" s="296"/>
      <c r="J223" s="318"/>
      <c r="K223" s="314">
        <v>254</v>
      </c>
      <c r="L223" s="446" t="s">
        <v>774</v>
      </c>
      <c r="M223" s="446" t="s">
        <v>775</v>
      </c>
      <c r="N223" s="448" t="s">
        <v>1218</v>
      </c>
      <c r="O223" s="295" t="str">
        <f t="shared" si="2"/>
        <v>MI</v>
      </c>
      <c r="P223" s="295" t="s">
        <v>456</v>
      </c>
      <c r="Q223" s="295">
        <v>0.05</v>
      </c>
      <c r="R223" s="295">
        <v>0</v>
      </c>
      <c r="S223" s="295">
        <v>3</v>
      </c>
      <c r="T223" s="295">
        <v>13</v>
      </c>
      <c r="U223" s="317" t="s">
        <v>1378</v>
      </c>
      <c r="V223" s="149" t="s">
        <v>1934</v>
      </c>
      <c r="W223" s="319">
        <f>Y223+AC223</f>
        <v>40491</v>
      </c>
      <c r="X223" s="319"/>
      <c r="Y223" s="319">
        <v>22529</v>
      </c>
      <c r="Z223" s="319"/>
      <c r="AA223" s="319"/>
      <c r="AB223" s="319"/>
      <c r="AC223" s="319">
        <v>17962</v>
      </c>
      <c r="AD223" s="322"/>
      <c r="AE223" s="390"/>
      <c r="AF223" s="390"/>
      <c r="AG223" s="390"/>
      <c r="AH223" s="486"/>
    </row>
    <row r="224" spans="1:34" s="70" customFormat="1" ht="48" x14ac:dyDescent="0.25">
      <c r="A224" s="474"/>
      <c r="B224" s="267"/>
      <c r="C224" s="315"/>
      <c r="D224" s="294"/>
      <c r="E224" s="294"/>
      <c r="F224" s="296"/>
      <c r="G224" s="296"/>
      <c r="H224" s="296"/>
      <c r="I224" s="296"/>
      <c r="J224" s="318"/>
      <c r="K224" s="315"/>
      <c r="L224" s="447"/>
      <c r="M224" s="447"/>
      <c r="N224" s="449"/>
      <c r="O224" s="296"/>
      <c r="P224" s="296"/>
      <c r="Q224" s="296"/>
      <c r="R224" s="296"/>
      <c r="S224" s="296"/>
      <c r="T224" s="296"/>
      <c r="U224" s="318"/>
      <c r="V224" s="149" t="s">
        <v>1935</v>
      </c>
      <c r="W224" s="320"/>
      <c r="X224" s="320"/>
      <c r="Y224" s="320"/>
      <c r="Z224" s="320"/>
      <c r="AA224" s="320"/>
      <c r="AB224" s="320"/>
      <c r="AC224" s="320"/>
      <c r="AD224" s="322"/>
      <c r="AE224" s="391"/>
      <c r="AF224" s="391"/>
      <c r="AG224" s="391"/>
      <c r="AH224" s="486"/>
    </row>
    <row r="225" spans="1:34" s="70" customFormat="1" ht="36" x14ac:dyDescent="0.25">
      <c r="A225" s="474"/>
      <c r="B225" s="267"/>
      <c r="C225" s="315"/>
      <c r="D225" s="294"/>
      <c r="E225" s="294"/>
      <c r="F225" s="296"/>
      <c r="G225" s="296"/>
      <c r="H225" s="296"/>
      <c r="I225" s="296"/>
      <c r="J225" s="318"/>
      <c r="K225" s="315"/>
      <c r="L225" s="447"/>
      <c r="M225" s="447"/>
      <c r="N225" s="449"/>
      <c r="O225" s="296"/>
      <c r="P225" s="296"/>
      <c r="Q225" s="296"/>
      <c r="R225" s="296"/>
      <c r="S225" s="296"/>
      <c r="T225" s="296"/>
      <c r="U225" s="318"/>
      <c r="V225" s="149" t="s">
        <v>2147</v>
      </c>
      <c r="W225" s="320"/>
      <c r="X225" s="320"/>
      <c r="Y225" s="320"/>
      <c r="Z225" s="320"/>
      <c r="AA225" s="320"/>
      <c r="AB225" s="320"/>
      <c r="AC225" s="320"/>
      <c r="AD225" s="322"/>
      <c r="AE225" s="391"/>
      <c r="AF225" s="391"/>
      <c r="AG225" s="391"/>
      <c r="AH225" s="486"/>
    </row>
    <row r="226" spans="1:34" s="70" customFormat="1" ht="36" x14ac:dyDescent="0.25">
      <c r="A226" s="474"/>
      <c r="B226" s="267"/>
      <c r="C226" s="315"/>
      <c r="D226" s="294"/>
      <c r="E226" s="294"/>
      <c r="F226" s="296"/>
      <c r="G226" s="296"/>
      <c r="H226" s="296"/>
      <c r="I226" s="296"/>
      <c r="J226" s="318"/>
      <c r="K226" s="314">
        <v>255</v>
      </c>
      <c r="L226" s="306" t="s">
        <v>630</v>
      </c>
      <c r="M226" s="306" t="s">
        <v>776</v>
      </c>
      <c r="N226" s="448" t="s">
        <v>1218</v>
      </c>
      <c r="O226" s="295" t="str">
        <f>IF((R226-S226)=0,"MM",IF((R226-S226)&gt;0,"MR","MI"))</f>
        <v>MM</v>
      </c>
      <c r="P226" s="295" t="s">
        <v>456</v>
      </c>
      <c r="Q226" s="295">
        <v>0.05</v>
      </c>
      <c r="R226" s="295">
        <v>32</v>
      </c>
      <c r="S226" s="295">
        <v>32</v>
      </c>
      <c r="T226" s="295">
        <v>32</v>
      </c>
      <c r="U226" s="317">
        <v>32</v>
      </c>
      <c r="V226" s="113" t="s">
        <v>1936</v>
      </c>
      <c r="W226" s="319">
        <f>Y226+AC226</f>
        <v>65997</v>
      </c>
      <c r="X226" s="319"/>
      <c r="Y226" s="319">
        <v>62997</v>
      </c>
      <c r="Z226" s="319"/>
      <c r="AA226" s="319"/>
      <c r="AB226" s="319"/>
      <c r="AC226" s="319">
        <v>3000</v>
      </c>
      <c r="AD226" s="322"/>
      <c r="AE226" s="390"/>
      <c r="AF226" s="390"/>
      <c r="AG226" s="390"/>
      <c r="AH226" s="486"/>
    </row>
    <row r="227" spans="1:34" s="70" customFormat="1" ht="24" x14ac:dyDescent="0.25">
      <c r="A227" s="474"/>
      <c r="B227" s="267"/>
      <c r="C227" s="315"/>
      <c r="D227" s="294"/>
      <c r="E227" s="294"/>
      <c r="F227" s="296"/>
      <c r="G227" s="296"/>
      <c r="H227" s="296"/>
      <c r="I227" s="296"/>
      <c r="J227" s="318"/>
      <c r="K227" s="315"/>
      <c r="L227" s="316"/>
      <c r="M227" s="316"/>
      <c r="N227" s="449"/>
      <c r="O227" s="296"/>
      <c r="P227" s="296"/>
      <c r="Q227" s="296"/>
      <c r="R227" s="296"/>
      <c r="S227" s="296"/>
      <c r="T227" s="296"/>
      <c r="U227" s="318"/>
      <c r="V227" s="149" t="s">
        <v>1710</v>
      </c>
      <c r="W227" s="320"/>
      <c r="X227" s="320"/>
      <c r="Y227" s="320"/>
      <c r="Z227" s="320"/>
      <c r="AA227" s="320"/>
      <c r="AB227" s="320"/>
      <c r="AC227" s="320"/>
      <c r="AD227" s="322"/>
      <c r="AE227" s="391"/>
      <c r="AF227" s="391"/>
      <c r="AG227" s="391"/>
      <c r="AH227" s="486"/>
    </row>
    <row r="228" spans="1:34" s="70" customFormat="1" ht="36" x14ac:dyDescent="0.25">
      <c r="A228" s="474"/>
      <c r="B228" s="267"/>
      <c r="C228" s="315"/>
      <c r="D228" s="294"/>
      <c r="E228" s="294"/>
      <c r="F228" s="296"/>
      <c r="G228" s="296"/>
      <c r="H228" s="296"/>
      <c r="I228" s="296"/>
      <c r="J228" s="318"/>
      <c r="K228" s="315"/>
      <c r="L228" s="316"/>
      <c r="M228" s="316"/>
      <c r="N228" s="449"/>
      <c r="O228" s="296"/>
      <c r="P228" s="296"/>
      <c r="Q228" s="296"/>
      <c r="R228" s="296"/>
      <c r="S228" s="296"/>
      <c r="T228" s="296"/>
      <c r="U228" s="318"/>
      <c r="V228" s="149" t="s">
        <v>1937</v>
      </c>
      <c r="W228" s="320"/>
      <c r="X228" s="320"/>
      <c r="Y228" s="320"/>
      <c r="Z228" s="320"/>
      <c r="AA228" s="320"/>
      <c r="AB228" s="320"/>
      <c r="AC228" s="320"/>
      <c r="AD228" s="322"/>
      <c r="AE228" s="391"/>
      <c r="AF228" s="391"/>
      <c r="AG228" s="391"/>
      <c r="AH228" s="486"/>
    </row>
    <row r="229" spans="1:34" ht="24" x14ac:dyDescent="0.25">
      <c r="A229" s="474"/>
      <c r="B229" s="267"/>
      <c r="C229" s="314">
        <v>86</v>
      </c>
      <c r="D229" s="265" t="s">
        <v>777</v>
      </c>
      <c r="E229" s="265" t="s">
        <v>778</v>
      </c>
      <c r="F229" s="411">
        <v>18568</v>
      </c>
      <c r="G229" s="411">
        <v>50000</v>
      </c>
      <c r="H229" s="411" t="s">
        <v>445</v>
      </c>
      <c r="I229" s="411" t="s">
        <v>1299</v>
      </c>
      <c r="J229" s="494" t="s">
        <v>1365</v>
      </c>
      <c r="K229" s="314">
        <v>256</v>
      </c>
      <c r="L229" s="306" t="s">
        <v>779</v>
      </c>
      <c r="M229" s="306" t="s">
        <v>781</v>
      </c>
      <c r="N229" s="448" t="s">
        <v>1218</v>
      </c>
      <c r="O229" s="295" t="str">
        <f t="shared" si="2"/>
        <v>MM</v>
      </c>
      <c r="P229" s="317" t="s">
        <v>658</v>
      </c>
      <c r="Q229" s="317">
        <v>0.15</v>
      </c>
      <c r="R229" s="295">
        <v>64</v>
      </c>
      <c r="S229" s="295">
        <v>64</v>
      </c>
      <c r="T229" s="295">
        <v>64</v>
      </c>
      <c r="U229" s="317">
        <v>64</v>
      </c>
      <c r="V229" s="155" t="s">
        <v>2203</v>
      </c>
      <c r="W229" s="319">
        <f>Y229+AC229</f>
        <v>50930</v>
      </c>
      <c r="X229" s="319"/>
      <c r="Y229" s="319">
        <v>32824</v>
      </c>
      <c r="Z229" s="319"/>
      <c r="AA229" s="319"/>
      <c r="AB229" s="319"/>
      <c r="AC229" s="319">
        <v>18106</v>
      </c>
      <c r="AD229" s="322"/>
      <c r="AE229" s="390"/>
      <c r="AF229" s="390"/>
      <c r="AG229" s="390"/>
      <c r="AH229" s="486" t="s">
        <v>482</v>
      </c>
    </row>
    <row r="230" spans="1:34" s="70" customFormat="1" ht="48" x14ac:dyDescent="0.25">
      <c r="A230" s="474"/>
      <c r="B230" s="267"/>
      <c r="C230" s="315"/>
      <c r="D230" s="294"/>
      <c r="E230" s="294"/>
      <c r="F230" s="412"/>
      <c r="G230" s="412"/>
      <c r="H230" s="412"/>
      <c r="I230" s="412"/>
      <c r="J230" s="495"/>
      <c r="K230" s="315"/>
      <c r="L230" s="316"/>
      <c r="M230" s="316"/>
      <c r="N230" s="449"/>
      <c r="O230" s="296"/>
      <c r="P230" s="318"/>
      <c r="Q230" s="318"/>
      <c r="R230" s="296"/>
      <c r="S230" s="296"/>
      <c r="T230" s="296"/>
      <c r="U230" s="318"/>
      <c r="V230" s="148" t="s">
        <v>1938</v>
      </c>
      <c r="W230" s="320"/>
      <c r="X230" s="320"/>
      <c r="Y230" s="320"/>
      <c r="Z230" s="320"/>
      <c r="AA230" s="320"/>
      <c r="AB230" s="320"/>
      <c r="AC230" s="320"/>
      <c r="AD230" s="322"/>
      <c r="AE230" s="391"/>
      <c r="AF230" s="391"/>
      <c r="AG230" s="391"/>
      <c r="AH230" s="486"/>
    </row>
    <row r="231" spans="1:34" s="70" customFormat="1" ht="36" x14ac:dyDescent="0.25">
      <c r="A231" s="474"/>
      <c r="B231" s="267"/>
      <c r="C231" s="315"/>
      <c r="D231" s="294"/>
      <c r="E231" s="294"/>
      <c r="F231" s="412"/>
      <c r="G231" s="412"/>
      <c r="H231" s="412"/>
      <c r="I231" s="412"/>
      <c r="J231" s="495"/>
      <c r="K231" s="315"/>
      <c r="L231" s="316"/>
      <c r="M231" s="316"/>
      <c r="N231" s="449"/>
      <c r="O231" s="296"/>
      <c r="P231" s="318"/>
      <c r="Q231" s="318"/>
      <c r="R231" s="296"/>
      <c r="S231" s="296"/>
      <c r="T231" s="296"/>
      <c r="U231" s="318"/>
      <c r="V231" s="148" t="s">
        <v>1939</v>
      </c>
      <c r="W231" s="320"/>
      <c r="X231" s="320"/>
      <c r="Y231" s="320"/>
      <c r="Z231" s="320"/>
      <c r="AA231" s="320"/>
      <c r="AB231" s="320"/>
      <c r="AC231" s="320"/>
      <c r="AD231" s="322"/>
      <c r="AE231" s="391"/>
      <c r="AF231" s="391"/>
      <c r="AG231" s="391"/>
      <c r="AH231" s="486"/>
    </row>
    <row r="232" spans="1:34" s="70" customFormat="1" ht="24" x14ac:dyDescent="0.25">
      <c r="A232" s="474"/>
      <c r="B232" s="267"/>
      <c r="C232" s="315"/>
      <c r="D232" s="294"/>
      <c r="E232" s="294"/>
      <c r="F232" s="412"/>
      <c r="G232" s="412"/>
      <c r="H232" s="412"/>
      <c r="I232" s="412"/>
      <c r="J232" s="495"/>
      <c r="K232" s="315"/>
      <c r="L232" s="316"/>
      <c r="M232" s="382"/>
      <c r="N232" s="449"/>
      <c r="O232" s="296"/>
      <c r="P232" s="318"/>
      <c r="Q232" s="318"/>
      <c r="R232" s="296"/>
      <c r="S232" s="296"/>
      <c r="T232" s="296"/>
      <c r="U232" s="318"/>
      <c r="V232" s="149" t="s">
        <v>1940</v>
      </c>
      <c r="W232" s="320"/>
      <c r="X232" s="320"/>
      <c r="Y232" s="320"/>
      <c r="Z232" s="320"/>
      <c r="AA232" s="320"/>
      <c r="AB232" s="320"/>
      <c r="AC232" s="320"/>
      <c r="AD232" s="322"/>
      <c r="AE232" s="391"/>
      <c r="AF232" s="391"/>
      <c r="AG232" s="391"/>
      <c r="AH232" s="486"/>
    </row>
    <row r="233" spans="1:34" s="70" customFormat="1" ht="48" x14ac:dyDescent="0.25">
      <c r="A233" s="474"/>
      <c r="B233" s="267"/>
      <c r="C233" s="315"/>
      <c r="D233" s="294"/>
      <c r="E233" s="294"/>
      <c r="F233" s="412"/>
      <c r="G233" s="412"/>
      <c r="H233" s="412"/>
      <c r="I233" s="412"/>
      <c r="J233" s="495"/>
      <c r="K233" s="314">
        <v>257</v>
      </c>
      <c r="L233" s="306" t="s">
        <v>782</v>
      </c>
      <c r="M233" s="306" t="s">
        <v>783</v>
      </c>
      <c r="N233" s="448" t="s">
        <v>1218</v>
      </c>
      <c r="O233" s="295" t="s">
        <v>445</v>
      </c>
      <c r="P233" s="317" t="s">
        <v>658</v>
      </c>
      <c r="Q233" s="317">
        <v>0.25</v>
      </c>
      <c r="R233" s="411">
        <v>18568</v>
      </c>
      <c r="S233" s="411" t="s">
        <v>654</v>
      </c>
      <c r="T233" s="295" t="s">
        <v>1320</v>
      </c>
      <c r="U233" s="295" t="s">
        <v>1379</v>
      </c>
      <c r="V233" s="149" t="s">
        <v>1711</v>
      </c>
      <c r="W233" s="442">
        <f>Y233+AC233</f>
        <v>40377</v>
      </c>
      <c r="X233" s="442"/>
      <c r="Y233" s="442">
        <v>31824</v>
      </c>
      <c r="Z233" s="442"/>
      <c r="AA233" s="442"/>
      <c r="AB233" s="442"/>
      <c r="AC233" s="442">
        <v>8553</v>
      </c>
      <c r="AD233" s="322"/>
      <c r="AE233" s="390"/>
      <c r="AF233" s="390"/>
      <c r="AG233" s="390"/>
      <c r="AH233" s="486"/>
    </row>
    <row r="234" spans="1:34" s="70" customFormat="1" ht="36" x14ac:dyDescent="0.25">
      <c r="A234" s="474"/>
      <c r="B234" s="267"/>
      <c r="C234" s="315"/>
      <c r="D234" s="294"/>
      <c r="E234" s="294"/>
      <c r="F234" s="412"/>
      <c r="G234" s="412"/>
      <c r="H234" s="412"/>
      <c r="I234" s="412"/>
      <c r="J234" s="495"/>
      <c r="K234" s="315"/>
      <c r="L234" s="316"/>
      <c r="M234" s="316"/>
      <c r="N234" s="449"/>
      <c r="O234" s="296"/>
      <c r="P234" s="318"/>
      <c r="Q234" s="318"/>
      <c r="R234" s="412"/>
      <c r="S234" s="412"/>
      <c r="T234" s="296"/>
      <c r="U234" s="296"/>
      <c r="V234" s="113" t="s">
        <v>1941</v>
      </c>
      <c r="W234" s="443"/>
      <c r="X234" s="443"/>
      <c r="Y234" s="443"/>
      <c r="Z234" s="443"/>
      <c r="AA234" s="443"/>
      <c r="AB234" s="443"/>
      <c r="AC234" s="443"/>
      <c r="AD234" s="322"/>
      <c r="AE234" s="391"/>
      <c r="AF234" s="391"/>
      <c r="AG234" s="391"/>
      <c r="AH234" s="486"/>
    </row>
    <row r="235" spans="1:34" s="70" customFormat="1" ht="24" x14ac:dyDescent="0.25">
      <c r="A235" s="424"/>
      <c r="B235" s="265"/>
      <c r="C235" s="314">
        <v>87</v>
      </c>
      <c r="D235" s="306" t="s">
        <v>601</v>
      </c>
      <c r="E235" s="306" t="s">
        <v>602</v>
      </c>
      <c r="F235" s="411">
        <v>17000</v>
      </c>
      <c r="G235" s="411">
        <v>55000</v>
      </c>
      <c r="H235" s="295" t="s">
        <v>445</v>
      </c>
      <c r="I235" s="411" t="s">
        <v>580</v>
      </c>
      <c r="J235" s="494" t="s">
        <v>1366</v>
      </c>
      <c r="K235" s="314">
        <v>258</v>
      </c>
      <c r="L235" s="446" t="s">
        <v>631</v>
      </c>
      <c r="M235" s="306" t="s">
        <v>632</v>
      </c>
      <c r="N235" s="448" t="s">
        <v>1218</v>
      </c>
      <c r="O235" s="295" t="str">
        <f>IF((R235-S235)=0,"MM",IF((R235-S235)&gt;0,"MR","MI"))</f>
        <v>MM</v>
      </c>
      <c r="P235" s="317">
        <v>3</v>
      </c>
      <c r="Q235" s="317">
        <v>0.25</v>
      </c>
      <c r="R235" s="295">
        <v>24</v>
      </c>
      <c r="S235" s="295">
        <v>24</v>
      </c>
      <c r="T235" s="295">
        <v>24</v>
      </c>
      <c r="U235" s="317">
        <v>24</v>
      </c>
      <c r="V235" s="155" t="s">
        <v>2204</v>
      </c>
      <c r="W235" s="319">
        <f>Y235+AC235</f>
        <v>131297</v>
      </c>
      <c r="X235" s="319"/>
      <c r="Y235" s="319">
        <v>131297</v>
      </c>
      <c r="Z235" s="319"/>
      <c r="AA235" s="319"/>
      <c r="AB235" s="319"/>
      <c r="AC235" s="319"/>
      <c r="AD235" s="322"/>
      <c r="AE235" s="390"/>
      <c r="AF235" s="390"/>
      <c r="AG235" s="390"/>
      <c r="AH235" s="486"/>
    </row>
    <row r="236" spans="1:34" s="70" customFormat="1" ht="36" x14ac:dyDescent="0.25">
      <c r="A236" s="424"/>
      <c r="B236" s="265"/>
      <c r="C236" s="315"/>
      <c r="D236" s="316"/>
      <c r="E236" s="316"/>
      <c r="F236" s="412"/>
      <c r="G236" s="412"/>
      <c r="H236" s="296"/>
      <c r="I236" s="412"/>
      <c r="J236" s="495"/>
      <c r="K236" s="315"/>
      <c r="L236" s="447"/>
      <c r="M236" s="316"/>
      <c r="N236" s="449"/>
      <c r="O236" s="296"/>
      <c r="P236" s="318"/>
      <c r="Q236" s="318"/>
      <c r="R236" s="296"/>
      <c r="S236" s="296"/>
      <c r="T236" s="296"/>
      <c r="U236" s="318"/>
      <c r="V236" s="149" t="s">
        <v>1712</v>
      </c>
      <c r="W236" s="320"/>
      <c r="X236" s="320"/>
      <c r="Y236" s="320"/>
      <c r="Z236" s="320"/>
      <c r="AA236" s="320"/>
      <c r="AB236" s="320"/>
      <c r="AC236" s="320"/>
      <c r="AD236" s="322"/>
      <c r="AE236" s="391"/>
      <c r="AF236" s="391"/>
      <c r="AG236" s="391"/>
      <c r="AH236" s="486"/>
    </row>
    <row r="237" spans="1:34" s="70" customFormat="1" ht="36" x14ac:dyDescent="0.25">
      <c r="A237" s="424"/>
      <c r="B237" s="265"/>
      <c r="C237" s="315"/>
      <c r="D237" s="316"/>
      <c r="E237" s="316"/>
      <c r="F237" s="412"/>
      <c r="G237" s="412"/>
      <c r="H237" s="296"/>
      <c r="I237" s="412"/>
      <c r="J237" s="495"/>
      <c r="K237" s="315"/>
      <c r="L237" s="447"/>
      <c r="M237" s="316"/>
      <c r="N237" s="449"/>
      <c r="O237" s="296"/>
      <c r="P237" s="318"/>
      <c r="Q237" s="318"/>
      <c r="R237" s="296"/>
      <c r="S237" s="296"/>
      <c r="T237" s="296"/>
      <c r="U237" s="318"/>
      <c r="V237" s="149" t="s">
        <v>1713</v>
      </c>
      <c r="W237" s="320"/>
      <c r="X237" s="320"/>
      <c r="Y237" s="320"/>
      <c r="Z237" s="320"/>
      <c r="AA237" s="320"/>
      <c r="AB237" s="320"/>
      <c r="AC237" s="320"/>
      <c r="AD237" s="322"/>
      <c r="AE237" s="391"/>
      <c r="AF237" s="391"/>
      <c r="AG237" s="391"/>
      <c r="AH237" s="486"/>
    </row>
    <row r="238" spans="1:34" ht="24" x14ac:dyDescent="0.25">
      <c r="A238" s="474" t="s">
        <v>264</v>
      </c>
      <c r="B238" s="476" t="s">
        <v>588</v>
      </c>
      <c r="C238" s="260">
        <v>88</v>
      </c>
      <c r="D238" s="267" t="s">
        <v>784</v>
      </c>
      <c r="E238" s="267" t="s">
        <v>785</v>
      </c>
      <c r="F238" s="262">
        <v>69</v>
      </c>
      <c r="G238" s="262">
        <v>100</v>
      </c>
      <c r="H238" s="262" t="s">
        <v>445</v>
      </c>
      <c r="I238" s="262">
        <v>69.8</v>
      </c>
      <c r="J238" s="264">
        <v>80</v>
      </c>
      <c r="K238" s="314">
        <v>259</v>
      </c>
      <c r="L238" s="306" t="s">
        <v>786</v>
      </c>
      <c r="M238" s="306" t="s">
        <v>68</v>
      </c>
      <c r="N238" s="448" t="s">
        <v>1218</v>
      </c>
      <c r="O238" s="295" t="str">
        <f t="shared" si="2"/>
        <v>MI</v>
      </c>
      <c r="P238" s="317">
        <v>3</v>
      </c>
      <c r="Q238" s="317">
        <v>0.35</v>
      </c>
      <c r="R238" s="295">
        <v>95</v>
      </c>
      <c r="S238" s="295">
        <v>96</v>
      </c>
      <c r="T238" s="295">
        <v>90</v>
      </c>
      <c r="U238" s="317">
        <v>95</v>
      </c>
      <c r="V238" s="155" t="s">
        <v>2205</v>
      </c>
      <c r="W238" s="319">
        <f>X238+Y238</f>
        <v>37602821</v>
      </c>
      <c r="X238" s="319">
        <v>15588562</v>
      </c>
      <c r="Y238" s="319">
        <v>22014259</v>
      </c>
      <c r="Z238" s="319"/>
      <c r="AA238" s="319"/>
      <c r="AB238" s="319"/>
      <c r="AC238" s="319"/>
      <c r="AD238" s="258"/>
      <c r="AE238" s="390"/>
      <c r="AF238" s="390"/>
      <c r="AG238" s="390"/>
      <c r="AH238" s="341" t="s">
        <v>482</v>
      </c>
    </row>
    <row r="239" spans="1:34" s="70" customFormat="1" ht="36" x14ac:dyDescent="0.25">
      <c r="A239" s="474"/>
      <c r="B239" s="476"/>
      <c r="C239" s="260"/>
      <c r="D239" s="267"/>
      <c r="E239" s="267"/>
      <c r="F239" s="262"/>
      <c r="G239" s="262"/>
      <c r="H239" s="262"/>
      <c r="I239" s="262"/>
      <c r="J239" s="264"/>
      <c r="K239" s="315"/>
      <c r="L239" s="316"/>
      <c r="M239" s="382"/>
      <c r="N239" s="449"/>
      <c r="O239" s="296"/>
      <c r="P239" s="318"/>
      <c r="Q239" s="318"/>
      <c r="R239" s="296"/>
      <c r="S239" s="296"/>
      <c r="T239" s="296"/>
      <c r="U239" s="318"/>
      <c r="V239" s="149" t="s">
        <v>1942</v>
      </c>
      <c r="W239" s="320"/>
      <c r="X239" s="320"/>
      <c r="Y239" s="320"/>
      <c r="Z239" s="320"/>
      <c r="AA239" s="320"/>
      <c r="AB239" s="320"/>
      <c r="AC239" s="320"/>
      <c r="AD239" s="258"/>
      <c r="AE239" s="391"/>
      <c r="AF239" s="391"/>
      <c r="AG239" s="391"/>
      <c r="AH239" s="341"/>
    </row>
    <row r="240" spans="1:34" s="126" customFormat="1" ht="24" x14ac:dyDescent="0.25">
      <c r="A240" s="474"/>
      <c r="B240" s="476"/>
      <c r="C240" s="260"/>
      <c r="D240" s="267"/>
      <c r="E240" s="267"/>
      <c r="F240" s="262"/>
      <c r="G240" s="262"/>
      <c r="H240" s="262"/>
      <c r="I240" s="262"/>
      <c r="J240" s="264"/>
      <c r="K240" s="315"/>
      <c r="L240" s="316"/>
      <c r="M240" s="382"/>
      <c r="N240" s="449"/>
      <c r="O240" s="296"/>
      <c r="P240" s="318"/>
      <c r="Q240" s="318"/>
      <c r="R240" s="296"/>
      <c r="S240" s="296"/>
      <c r="T240" s="296"/>
      <c r="U240" s="318"/>
      <c r="V240" s="149" t="s">
        <v>1943</v>
      </c>
      <c r="W240" s="320"/>
      <c r="X240" s="320"/>
      <c r="Y240" s="320"/>
      <c r="Z240" s="320"/>
      <c r="AA240" s="320"/>
      <c r="AB240" s="320"/>
      <c r="AC240" s="320"/>
      <c r="AD240" s="258"/>
      <c r="AE240" s="391"/>
      <c r="AF240" s="391"/>
      <c r="AG240" s="391"/>
      <c r="AH240" s="341"/>
    </row>
    <row r="241" spans="1:34" s="126" customFormat="1" ht="24" x14ac:dyDescent="0.25">
      <c r="A241" s="474"/>
      <c r="B241" s="476"/>
      <c r="C241" s="260"/>
      <c r="D241" s="267"/>
      <c r="E241" s="267"/>
      <c r="F241" s="262"/>
      <c r="G241" s="262"/>
      <c r="H241" s="262"/>
      <c r="I241" s="262"/>
      <c r="J241" s="264"/>
      <c r="K241" s="315"/>
      <c r="L241" s="316"/>
      <c r="M241" s="382"/>
      <c r="N241" s="449"/>
      <c r="O241" s="296"/>
      <c r="P241" s="318"/>
      <c r="Q241" s="318"/>
      <c r="R241" s="296"/>
      <c r="S241" s="296"/>
      <c r="T241" s="296"/>
      <c r="U241" s="318"/>
      <c r="V241" s="149" t="s">
        <v>1944</v>
      </c>
      <c r="W241" s="320"/>
      <c r="X241" s="320"/>
      <c r="Y241" s="320"/>
      <c r="Z241" s="320"/>
      <c r="AA241" s="320"/>
      <c r="AB241" s="320"/>
      <c r="AC241" s="320"/>
      <c r="AD241" s="258"/>
      <c r="AE241" s="391"/>
      <c r="AF241" s="391"/>
      <c r="AG241" s="391"/>
      <c r="AH241" s="341"/>
    </row>
    <row r="242" spans="1:34" s="126" customFormat="1" ht="24" x14ac:dyDescent="0.25">
      <c r="A242" s="474"/>
      <c r="B242" s="476"/>
      <c r="C242" s="260"/>
      <c r="D242" s="267"/>
      <c r="E242" s="267"/>
      <c r="F242" s="262"/>
      <c r="G242" s="262"/>
      <c r="H242" s="262"/>
      <c r="I242" s="262"/>
      <c r="J242" s="264"/>
      <c r="K242" s="315"/>
      <c r="L242" s="316"/>
      <c r="M242" s="382"/>
      <c r="N242" s="449"/>
      <c r="O242" s="296"/>
      <c r="P242" s="318"/>
      <c r="Q242" s="318"/>
      <c r="R242" s="296"/>
      <c r="S242" s="296"/>
      <c r="T242" s="296"/>
      <c r="U242" s="318"/>
      <c r="V242" s="149" t="s">
        <v>1945</v>
      </c>
      <c r="W242" s="320"/>
      <c r="X242" s="320"/>
      <c r="Y242" s="320"/>
      <c r="Z242" s="320"/>
      <c r="AA242" s="320"/>
      <c r="AB242" s="320"/>
      <c r="AC242" s="320"/>
      <c r="AD242" s="258"/>
      <c r="AE242" s="391"/>
      <c r="AF242" s="391"/>
      <c r="AG242" s="391"/>
      <c r="AH242" s="341"/>
    </row>
    <row r="243" spans="1:34" s="126" customFormat="1" ht="36" x14ac:dyDescent="0.25">
      <c r="A243" s="474"/>
      <c r="B243" s="476"/>
      <c r="C243" s="260"/>
      <c r="D243" s="267"/>
      <c r="E243" s="267"/>
      <c r="F243" s="262"/>
      <c r="G243" s="262"/>
      <c r="H243" s="262"/>
      <c r="I243" s="262"/>
      <c r="J243" s="264"/>
      <c r="K243" s="315"/>
      <c r="L243" s="316"/>
      <c r="M243" s="382"/>
      <c r="N243" s="449"/>
      <c r="O243" s="296"/>
      <c r="P243" s="318"/>
      <c r="Q243" s="318"/>
      <c r="R243" s="296"/>
      <c r="S243" s="296"/>
      <c r="T243" s="296"/>
      <c r="U243" s="318"/>
      <c r="V243" s="149" t="s">
        <v>1946</v>
      </c>
      <c r="W243" s="320"/>
      <c r="X243" s="320"/>
      <c r="Y243" s="320"/>
      <c r="Z243" s="320"/>
      <c r="AA243" s="320"/>
      <c r="AB243" s="320"/>
      <c r="AC243" s="320"/>
      <c r="AD243" s="258"/>
      <c r="AE243" s="391"/>
      <c r="AF243" s="391"/>
      <c r="AG243" s="391"/>
      <c r="AH243" s="341"/>
    </row>
    <row r="244" spans="1:34" s="70" customFormat="1" ht="24" x14ac:dyDescent="0.25">
      <c r="A244" s="474"/>
      <c r="B244" s="476"/>
      <c r="C244" s="260"/>
      <c r="D244" s="267"/>
      <c r="E244" s="267"/>
      <c r="F244" s="262"/>
      <c r="G244" s="262"/>
      <c r="H244" s="262"/>
      <c r="I244" s="262"/>
      <c r="J244" s="264"/>
      <c r="K244" s="315"/>
      <c r="L244" s="316"/>
      <c r="M244" s="382"/>
      <c r="N244" s="449"/>
      <c r="O244" s="296"/>
      <c r="P244" s="318"/>
      <c r="Q244" s="318"/>
      <c r="R244" s="296"/>
      <c r="S244" s="296"/>
      <c r="T244" s="296"/>
      <c r="U244" s="318"/>
      <c r="V244" s="149" t="s">
        <v>1947</v>
      </c>
      <c r="W244" s="320"/>
      <c r="X244" s="320"/>
      <c r="Y244" s="320"/>
      <c r="Z244" s="320"/>
      <c r="AA244" s="320"/>
      <c r="AB244" s="320"/>
      <c r="AC244" s="320"/>
      <c r="AD244" s="258"/>
      <c r="AE244" s="391"/>
      <c r="AF244" s="391"/>
      <c r="AG244" s="391"/>
      <c r="AH244" s="341"/>
    </row>
    <row r="245" spans="1:34" ht="36" x14ac:dyDescent="0.25">
      <c r="A245" s="474"/>
      <c r="B245" s="476"/>
      <c r="C245" s="260"/>
      <c r="D245" s="267"/>
      <c r="E245" s="267"/>
      <c r="F245" s="262"/>
      <c r="G245" s="262"/>
      <c r="H245" s="262"/>
      <c r="I245" s="262"/>
      <c r="J245" s="264"/>
      <c r="K245" s="314">
        <v>260</v>
      </c>
      <c r="L245" s="306" t="s">
        <v>787</v>
      </c>
      <c r="M245" s="306" t="s">
        <v>69</v>
      </c>
      <c r="N245" s="448" t="s">
        <v>1218</v>
      </c>
      <c r="O245" s="295" t="s">
        <v>445</v>
      </c>
      <c r="P245" s="317">
        <v>3</v>
      </c>
      <c r="Q245" s="317">
        <v>0.25</v>
      </c>
      <c r="R245" s="295">
        <v>100</v>
      </c>
      <c r="S245" s="295">
        <v>100</v>
      </c>
      <c r="T245" s="295">
        <v>25</v>
      </c>
      <c r="U245" s="317">
        <v>50</v>
      </c>
      <c r="V245" s="149" t="s">
        <v>1948</v>
      </c>
      <c r="W245" s="319">
        <f>X245</f>
        <v>171512</v>
      </c>
      <c r="X245" s="319">
        <v>171512</v>
      </c>
      <c r="Y245" s="319"/>
      <c r="Z245" s="319"/>
      <c r="AA245" s="319"/>
      <c r="AB245" s="319"/>
      <c r="AC245" s="319"/>
      <c r="AD245" s="258"/>
      <c r="AE245" s="390"/>
      <c r="AF245" s="390"/>
      <c r="AG245" s="390"/>
      <c r="AH245" s="341"/>
    </row>
    <row r="246" spans="1:34" s="70" customFormat="1" ht="24" x14ac:dyDescent="0.25">
      <c r="A246" s="474"/>
      <c r="B246" s="476"/>
      <c r="C246" s="260"/>
      <c r="D246" s="267"/>
      <c r="E246" s="267"/>
      <c r="F246" s="262"/>
      <c r="G246" s="262"/>
      <c r="H246" s="262"/>
      <c r="I246" s="262"/>
      <c r="J246" s="264"/>
      <c r="K246" s="315"/>
      <c r="L246" s="316"/>
      <c r="M246" s="316"/>
      <c r="N246" s="449"/>
      <c r="O246" s="296"/>
      <c r="P246" s="318"/>
      <c r="Q246" s="318"/>
      <c r="R246" s="296"/>
      <c r="S246" s="296"/>
      <c r="T246" s="296"/>
      <c r="U246" s="318"/>
      <c r="V246" s="149" t="s">
        <v>1949</v>
      </c>
      <c r="W246" s="320"/>
      <c r="X246" s="320"/>
      <c r="Y246" s="320"/>
      <c r="Z246" s="320"/>
      <c r="AA246" s="320"/>
      <c r="AB246" s="320"/>
      <c r="AC246" s="320"/>
      <c r="AD246" s="258"/>
      <c r="AE246" s="391"/>
      <c r="AF246" s="391"/>
      <c r="AG246" s="391"/>
      <c r="AH246" s="341"/>
    </row>
    <row r="247" spans="1:34" ht="24" x14ac:dyDescent="0.25">
      <c r="A247" s="474"/>
      <c r="B247" s="476"/>
      <c r="C247" s="260"/>
      <c r="D247" s="267"/>
      <c r="E247" s="267"/>
      <c r="F247" s="262"/>
      <c r="G247" s="262"/>
      <c r="H247" s="262"/>
      <c r="I247" s="262"/>
      <c r="J247" s="264"/>
      <c r="K247" s="314">
        <v>261</v>
      </c>
      <c r="L247" s="306" t="s">
        <v>184</v>
      </c>
      <c r="M247" s="306" t="s">
        <v>70</v>
      </c>
      <c r="N247" s="448" t="s">
        <v>1218</v>
      </c>
      <c r="O247" s="295" t="str">
        <f t="shared" si="2"/>
        <v>MM</v>
      </c>
      <c r="P247" s="317" t="s">
        <v>660</v>
      </c>
      <c r="Q247" s="317">
        <v>0.15</v>
      </c>
      <c r="R247" s="295">
        <v>100</v>
      </c>
      <c r="S247" s="295">
        <v>100</v>
      </c>
      <c r="T247" s="295">
        <v>100</v>
      </c>
      <c r="U247" s="317">
        <v>100</v>
      </c>
      <c r="V247" s="149" t="s">
        <v>1950</v>
      </c>
      <c r="W247" s="319">
        <f>X247</f>
        <v>25660</v>
      </c>
      <c r="X247" s="319">
        <v>25660</v>
      </c>
      <c r="Y247" s="319"/>
      <c r="Z247" s="319"/>
      <c r="AA247" s="319"/>
      <c r="AB247" s="319"/>
      <c r="AC247" s="319"/>
      <c r="AD247" s="258"/>
      <c r="AE247" s="390"/>
      <c r="AF247" s="390"/>
      <c r="AG247" s="390"/>
      <c r="AH247" s="341"/>
    </row>
    <row r="248" spans="1:34" s="70" customFormat="1" ht="24" x14ac:dyDescent="0.25">
      <c r="A248" s="474"/>
      <c r="B248" s="476"/>
      <c r="C248" s="260"/>
      <c r="D248" s="267"/>
      <c r="E248" s="267"/>
      <c r="F248" s="262"/>
      <c r="G248" s="262"/>
      <c r="H248" s="262"/>
      <c r="I248" s="262"/>
      <c r="J248" s="264"/>
      <c r="K248" s="315"/>
      <c r="L248" s="316"/>
      <c r="M248" s="316"/>
      <c r="N248" s="449"/>
      <c r="O248" s="296"/>
      <c r="P248" s="318"/>
      <c r="Q248" s="318"/>
      <c r="R248" s="296"/>
      <c r="S248" s="296"/>
      <c r="T248" s="296"/>
      <c r="U248" s="318"/>
      <c r="V248" s="149" t="s">
        <v>1714</v>
      </c>
      <c r="W248" s="320"/>
      <c r="X248" s="320"/>
      <c r="Y248" s="320"/>
      <c r="Z248" s="320"/>
      <c r="AA248" s="320"/>
      <c r="AB248" s="320"/>
      <c r="AC248" s="320"/>
      <c r="AD248" s="258"/>
      <c r="AE248" s="391"/>
      <c r="AF248" s="391"/>
      <c r="AG248" s="391"/>
      <c r="AH248" s="341"/>
    </row>
    <row r="249" spans="1:34" s="126" customFormat="1" ht="24" x14ac:dyDescent="0.25">
      <c r="A249" s="474"/>
      <c r="B249" s="476"/>
      <c r="C249" s="260"/>
      <c r="D249" s="267"/>
      <c r="E249" s="267"/>
      <c r="F249" s="262"/>
      <c r="G249" s="262"/>
      <c r="H249" s="262"/>
      <c r="I249" s="262"/>
      <c r="J249" s="264"/>
      <c r="K249" s="315"/>
      <c r="L249" s="316"/>
      <c r="M249" s="316"/>
      <c r="N249" s="449"/>
      <c r="O249" s="296"/>
      <c r="P249" s="318"/>
      <c r="Q249" s="318"/>
      <c r="R249" s="296"/>
      <c r="S249" s="296"/>
      <c r="T249" s="296"/>
      <c r="U249" s="318"/>
      <c r="V249" s="149" t="s">
        <v>1715</v>
      </c>
      <c r="W249" s="320"/>
      <c r="X249" s="320"/>
      <c r="Y249" s="320"/>
      <c r="Z249" s="320"/>
      <c r="AA249" s="320"/>
      <c r="AB249" s="320"/>
      <c r="AC249" s="320"/>
      <c r="AD249" s="258"/>
      <c r="AE249" s="391"/>
      <c r="AF249" s="391"/>
      <c r="AG249" s="391"/>
      <c r="AH249" s="341"/>
    </row>
    <row r="250" spans="1:34" s="70" customFormat="1" ht="24" x14ac:dyDescent="0.25">
      <c r="A250" s="474"/>
      <c r="B250" s="476"/>
      <c r="C250" s="260"/>
      <c r="D250" s="267"/>
      <c r="E250" s="267"/>
      <c r="F250" s="262"/>
      <c r="G250" s="262"/>
      <c r="H250" s="262"/>
      <c r="I250" s="262"/>
      <c r="J250" s="264"/>
      <c r="K250" s="315"/>
      <c r="L250" s="382"/>
      <c r="M250" s="382"/>
      <c r="N250" s="449"/>
      <c r="O250" s="296"/>
      <c r="P250" s="318"/>
      <c r="Q250" s="318"/>
      <c r="R250" s="296"/>
      <c r="S250" s="296"/>
      <c r="T250" s="296"/>
      <c r="U250" s="318"/>
      <c r="V250" s="149" t="s">
        <v>1951</v>
      </c>
      <c r="W250" s="320"/>
      <c r="X250" s="320"/>
      <c r="Y250" s="320"/>
      <c r="Z250" s="320"/>
      <c r="AA250" s="320"/>
      <c r="AB250" s="320"/>
      <c r="AC250" s="320"/>
      <c r="AD250" s="258"/>
      <c r="AE250" s="391"/>
      <c r="AF250" s="391"/>
      <c r="AG250" s="391"/>
      <c r="AH250" s="341"/>
    </row>
    <row r="251" spans="1:34" s="70" customFormat="1" ht="36" x14ac:dyDescent="0.25">
      <c r="A251" s="474"/>
      <c r="B251" s="476"/>
      <c r="C251" s="260"/>
      <c r="D251" s="267"/>
      <c r="E251" s="267"/>
      <c r="F251" s="262"/>
      <c r="G251" s="262"/>
      <c r="H251" s="262"/>
      <c r="I251" s="262"/>
      <c r="J251" s="264"/>
      <c r="K251" s="315"/>
      <c r="L251" s="382"/>
      <c r="M251" s="382"/>
      <c r="N251" s="449"/>
      <c r="O251" s="296"/>
      <c r="P251" s="318"/>
      <c r="Q251" s="318"/>
      <c r="R251" s="296"/>
      <c r="S251" s="296"/>
      <c r="T251" s="296"/>
      <c r="U251" s="318"/>
      <c r="V251" s="148" t="s">
        <v>1952</v>
      </c>
      <c r="W251" s="320"/>
      <c r="X251" s="320"/>
      <c r="Y251" s="320"/>
      <c r="Z251" s="320"/>
      <c r="AA251" s="320"/>
      <c r="AB251" s="320"/>
      <c r="AC251" s="320"/>
      <c r="AD251" s="258"/>
      <c r="AE251" s="391"/>
      <c r="AF251" s="391"/>
      <c r="AG251" s="391"/>
      <c r="AH251" s="341"/>
    </row>
    <row r="252" spans="1:34" ht="36" x14ac:dyDescent="0.25">
      <c r="A252" s="474"/>
      <c r="B252" s="476"/>
      <c r="C252" s="260"/>
      <c r="D252" s="267"/>
      <c r="E252" s="267"/>
      <c r="F252" s="262"/>
      <c r="G252" s="262"/>
      <c r="H252" s="262"/>
      <c r="I252" s="262"/>
      <c r="J252" s="264"/>
      <c r="K252" s="314">
        <v>262</v>
      </c>
      <c r="L252" s="306" t="s">
        <v>71</v>
      </c>
      <c r="M252" s="306" t="s">
        <v>633</v>
      </c>
      <c r="N252" s="448" t="s">
        <v>1218</v>
      </c>
      <c r="O252" s="295" t="s">
        <v>445</v>
      </c>
      <c r="P252" s="317">
        <v>3</v>
      </c>
      <c r="Q252" s="317">
        <v>0.35</v>
      </c>
      <c r="R252" s="295">
        <v>40</v>
      </c>
      <c r="S252" s="295" t="s">
        <v>655</v>
      </c>
      <c r="T252" s="295" t="s">
        <v>1310</v>
      </c>
      <c r="U252" s="317" t="s">
        <v>583</v>
      </c>
      <c r="V252" s="149" t="s">
        <v>1716</v>
      </c>
      <c r="W252" s="319">
        <f>X252+Y252</f>
        <v>108892</v>
      </c>
      <c r="X252" s="319">
        <v>100000</v>
      </c>
      <c r="Y252" s="319">
        <v>8892</v>
      </c>
      <c r="Z252" s="319"/>
      <c r="AA252" s="319"/>
      <c r="AB252" s="319"/>
      <c r="AC252" s="319"/>
      <c r="AD252" s="258"/>
      <c r="AE252" s="390"/>
      <c r="AF252" s="390"/>
      <c r="AG252" s="390"/>
      <c r="AH252" s="341"/>
    </row>
    <row r="253" spans="1:34" s="70" customFormat="1" ht="36" x14ac:dyDescent="0.25">
      <c r="A253" s="474"/>
      <c r="B253" s="476"/>
      <c r="C253" s="260"/>
      <c r="D253" s="267"/>
      <c r="E253" s="267"/>
      <c r="F253" s="262"/>
      <c r="G253" s="262"/>
      <c r="H253" s="262"/>
      <c r="I253" s="262"/>
      <c r="J253" s="264"/>
      <c r="K253" s="315"/>
      <c r="L253" s="382"/>
      <c r="M253" s="382"/>
      <c r="N253" s="449"/>
      <c r="O253" s="296"/>
      <c r="P253" s="318"/>
      <c r="Q253" s="318"/>
      <c r="R253" s="296"/>
      <c r="S253" s="296"/>
      <c r="T253" s="296"/>
      <c r="U253" s="318"/>
      <c r="V253" s="149" t="s">
        <v>1717</v>
      </c>
      <c r="W253" s="320"/>
      <c r="X253" s="320"/>
      <c r="Y253" s="320"/>
      <c r="Z253" s="320"/>
      <c r="AA253" s="320"/>
      <c r="AB253" s="320"/>
      <c r="AC253" s="320"/>
      <c r="AD253" s="258"/>
      <c r="AE253" s="391"/>
      <c r="AF253" s="391"/>
      <c r="AG253" s="391"/>
      <c r="AH253" s="341"/>
    </row>
    <row r="254" spans="1:34" s="126" customFormat="1" ht="36" x14ac:dyDescent="0.25">
      <c r="A254" s="474"/>
      <c r="B254" s="476"/>
      <c r="C254" s="260"/>
      <c r="D254" s="267"/>
      <c r="E254" s="267"/>
      <c r="F254" s="262"/>
      <c r="G254" s="262"/>
      <c r="H254" s="262"/>
      <c r="I254" s="262"/>
      <c r="J254" s="264"/>
      <c r="K254" s="315"/>
      <c r="L254" s="382"/>
      <c r="M254" s="382"/>
      <c r="N254" s="449"/>
      <c r="O254" s="296"/>
      <c r="P254" s="318"/>
      <c r="Q254" s="318"/>
      <c r="R254" s="296"/>
      <c r="S254" s="296"/>
      <c r="T254" s="296"/>
      <c r="U254" s="318"/>
      <c r="V254" s="149" t="s">
        <v>1953</v>
      </c>
      <c r="W254" s="320"/>
      <c r="X254" s="320"/>
      <c r="Y254" s="320"/>
      <c r="Z254" s="320"/>
      <c r="AA254" s="320"/>
      <c r="AB254" s="320"/>
      <c r="AC254" s="320"/>
      <c r="AD254" s="258"/>
      <c r="AE254" s="391"/>
      <c r="AF254" s="391"/>
      <c r="AG254" s="391"/>
      <c r="AH254" s="341"/>
    </row>
    <row r="255" spans="1:34" s="70" customFormat="1" ht="24" x14ac:dyDescent="0.25">
      <c r="A255" s="474"/>
      <c r="B255" s="476"/>
      <c r="C255" s="260"/>
      <c r="D255" s="267"/>
      <c r="E255" s="267"/>
      <c r="F255" s="262"/>
      <c r="G255" s="262"/>
      <c r="H255" s="262"/>
      <c r="I255" s="262"/>
      <c r="J255" s="264"/>
      <c r="K255" s="315"/>
      <c r="L255" s="382"/>
      <c r="M255" s="382"/>
      <c r="N255" s="449"/>
      <c r="O255" s="296"/>
      <c r="P255" s="318"/>
      <c r="Q255" s="318"/>
      <c r="R255" s="296"/>
      <c r="S255" s="296"/>
      <c r="T255" s="296"/>
      <c r="U255" s="318"/>
      <c r="V255" s="149" t="s">
        <v>1954</v>
      </c>
      <c r="W255" s="320"/>
      <c r="X255" s="320"/>
      <c r="Y255" s="320"/>
      <c r="Z255" s="320"/>
      <c r="AA255" s="320"/>
      <c r="AB255" s="320"/>
      <c r="AC255" s="320"/>
      <c r="AD255" s="258"/>
      <c r="AE255" s="391"/>
      <c r="AF255" s="391"/>
      <c r="AG255" s="391"/>
      <c r="AH255" s="341"/>
    </row>
    <row r="256" spans="1:34" s="70" customFormat="1" x14ac:dyDescent="0.25">
      <c r="A256" s="474"/>
      <c r="B256" s="476"/>
      <c r="C256" s="260"/>
      <c r="D256" s="267"/>
      <c r="E256" s="267"/>
      <c r="F256" s="262"/>
      <c r="G256" s="262"/>
      <c r="H256" s="262"/>
      <c r="I256" s="262"/>
      <c r="J256" s="264"/>
      <c r="K256" s="315"/>
      <c r="L256" s="382"/>
      <c r="M256" s="382"/>
      <c r="N256" s="449"/>
      <c r="O256" s="296"/>
      <c r="P256" s="318"/>
      <c r="Q256" s="318"/>
      <c r="R256" s="296"/>
      <c r="S256" s="296"/>
      <c r="T256" s="296"/>
      <c r="U256" s="318"/>
      <c r="V256" s="148" t="s">
        <v>1955</v>
      </c>
      <c r="W256" s="320"/>
      <c r="X256" s="320"/>
      <c r="Y256" s="320"/>
      <c r="Z256" s="320"/>
      <c r="AA256" s="320"/>
      <c r="AB256" s="320"/>
      <c r="AC256" s="320"/>
      <c r="AD256" s="258"/>
      <c r="AE256" s="391"/>
      <c r="AF256" s="391"/>
      <c r="AG256" s="391"/>
      <c r="AH256" s="341"/>
    </row>
    <row r="257" spans="1:34" s="70" customFormat="1" ht="60" x14ac:dyDescent="0.25">
      <c r="A257" s="474"/>
      <c r="B257" s="476"/>
      <c r="C257" s="260"/>
      <c r="D257" s="267"/>
      <c r="E257" s="267"/>
      <c r="F257" s="262"/>
      <c r="G257" s="262"/>
      <c r="H257" s="262"/>
      <c r="I257" s="262"/>
      <c r="J257" s="264"/>
      <c r="K257" s="314">
        <v>263</v>
      </c>
      <c r="L257" s="306" t="s">
        <v>185</v>
      </c>
      <c r="M257" s="306" t="s">
        <v>788</v>
      </c>
      <c r="N257" s="448" t="s">
        <v>1218</v>
      </c>
      <c r="O257" s="295" t="str">
        <f>IF((R257-S257)=0,"MM",IF((R257-S257)&gt;0,"MR","MI"))</f>
        <v>MI</v>
      </c>
      <c r="P257" s="317">
        <v>3</v>
      </c>
      <c r="Q257" s="317">
        <v>0.35</v>
      </c>
      <c r="R257" s="295">
        <v>0</v>
      </c>
      <c r="S257" s="295">
        <v>30</v>
      </c>
      <c r="T257" s="295">
        <v>0</v>
      </c>
      <c r="U257" s="317">
        <v>10</v>
      </c>
      <c r="V257" s="148" t="s">
        <v>1956</v>
      </c>
      <c r="W257" s="319">
        <f>Y257+AC257</f>
        <v>481217</v>
      </c>
      <c r="X257" s="319"/>
      <c r="Y257" s="319">
        <v>316939</v>
      </c>
      <c r="Z257" s="319"/>
      <c r="AA257" s="319"/>
      <c r="AB257" s="319"/>
      <c r="AC257" s="319">
        <v>164278</v>
      </c>
      <c r="AD257" s="258"/>
      <c r="AE257" s="390"/>
      <c r="AF257" s="390"/>
      <c r="AG257" s="390"/>
      <c r="AH257" s="341"/>
    </row>
    <row r="258" spans="1:34" s="70" customFormat="1" ht="24" x14ac:dyDescent="0.25">
      <c r="A258" s="474"/>
      <c r="B258" s="476"/>
      <c r="C258" s="260"/>
      <c r="D258" s="267"/>
      <c r="E258" s="267"/>
      <c r="F258" s="262"/>
      <c r="G258" s="262"/>
      <c r="H258" s="262"/>
      <c r="I258" s="262"/>
      <c r="J258" s="264"/>
      <c r="K258" s="315"/>
      <c r="L258" s="316"/>
      <c r="M258" s="316"/>
      <c r="N258" s="449"/>
      <c r="O258" s="296"/>
      <c r="P258" s="318"/>
      <c r="Q258" s="318"/>
      <c r="R258" s="296"/>
      <c r="S258" s="296"/>
      <c r="T258" s="296"/>
      <c r="U258" s="318"/>
      <c r="V258" s="148" t="s">
        <v>1718</v>
      </c>
      <c r="W258" s="320"/>
      <c r="X258" s="320"/>
      <c r="Y258" s="320"/>
      <c r="Z258" s="320"/>
      <c r="AA258" s="320"/>
      <c r="AB258" s="320"/>
      <c r="AC258" s="320"/>
      <c r="AD258" s="258"/>
      <c r="AE258" s="391"/>
      <c r="AF258" s="391"/>
      <c r="AG258" s="391"/>
      <c r="AH258" s="341"/>
    </row>
    <row r="259" spans="1:34" s="126" customFormat="1" ht="36" x14ac:dyDescent="0.25">
      <c r="A259" s="474"/>
      <c r="B259" s="476"/>
      <c r="C259" s="260"/>
      <c r="D259" s="267"/>
      <c r="E259" s="267"/>
      <c r="F259" s="262"/>
      <c r="G259" s="262"/>
      <c r="H259" s="262"/>
      <c r="I259" s="262"/>
      <c r="J259" s="264"/>
      <c r="K259" s="315"/>
      <c r="L259" s="316"/>
      <c r="M259" s="316"/>
      <c r="N259" s="449"/>
      <c r="O259" s="296"/>
      <c r="P259" s="318"/>
      <c r="Q259" s="318"/>
      <c r="R259" s="296"/>
      <c r="S259" s="296"/>
      <c r="T259" s="296"/>
      <c r="U259" s="318"/>
      <c r="V259" s="148" t="s">
        <v>1719</v>
      </c>
      <c r="W259" s="320"/>
      <c r="X259" s="320"/>
      <c r="Y259" s="320"/>
      <c r="Z259" s="320"/>
      <c r="AA259" s="320"/>
      <c r="AB259" s="320"/>
      <c r="AC259" s="320"/>
      <c r="AD259" s="258"/>
      <c r="AE259" s="391"/>
      <c r="AF259" s="391"/>
      <c r="AG259" s="391"/>
      <c r="AH259" s="341"/>
    </row>
    <row r="260" spans="1:34" s="126" customFormat="1" ht="48" x14ac:dyDescent="0.25">
      <c r="A260" s="474"/>
      <c r="B260" s="476"/>
      <c r="C260" s="260"/>
      <c r="D260" s="267"/>
      <c r="E260" s="267"/>
      <c r="F260" s="262"/>
      <c r="G260" s="262"/>
      <c r="H260" s="262"/>
      <c r="I260" s="262"/>
      <c r="J260" s="264"/>
      <c r="K260" s="315"/>
      <c r="L260" s="316"/>
      <c r="M260" s="316"/>
      <c r="N260" s="449"/>
      <c r="O260" s="296"/>
      <c r="P260" s="318"/>
      <c r="Q260" s="318"/>
      <c r="R260" s="296"/>
      <c r="S260" s="296"/>
      <c r="T260" s="296"/>
      <c r="U260" s="318"/>
      <c r="V260" s="148" t="s">
        <v>1957</v>
      </c>
      <c r="W260" s="320"/>
      <c r="X260" s="320"/>
      <c r="Y260" s="320"/>
      <c r="Z260" s="320"/>
      <c r="AA260" s="320"/>
      <c r="AB260" s="320"/>
      <c r="AC260" s="320"/>
      <c r="AD260" s="258"/>
      <c r="AE260" s="391"/>
      <c r="AF260" s="391"/>
      <c r="AG260" s="391"/>
      <c r="AH260" s="341"/>
    </row>
    <row r="261" spans="1:34" s="70" customFormat="1" ht="48" x14ac:dyDescent="0.25">
      <c r="A261" s="474"/>
      <c r="B261" s="476"/>
      <c r="C261" s="260"/>
      <c r="D261" s="267"/>
      <c r="E261" s="267"/>
      <c r="F261" s="262"/>
      <c r="G261" s="262"/>
      <c r="H261" s="262"/>
      <c r="I261" s="262"/>
      <c r="J261" s="264"/>
      <c r="K261" s="315"/>
      <c r="L261" s="382"/>
      <c r="M261" s="382"/>
      <c r="N261" s="449"/>
      <c r="O261" s="296"/>
      <c r="P261" s="318"/>
      <c r="Q261" s="318"/>
      <c r="R261" s="296"/>
      <c r="S261" s="296"/>
      <c r="T261" s="296"/>
      <c r="U261" s="318"/>
      <c r="V261" s="148" t="s">
        <v>1720</v>
      </c>
      <c r="W261" s="320"/>
      <c r="X261" s="320"/>
      <c r="Y261" s="320"/>
      <c r="Z261" s="320"/>
      <c r="AA261" s="320"/>
      <c r="AB261" s="320"/>
      <c r="AC261" s="320"/>
      <c r="AD261" s="258"/>
      <c r="AE261" s="391"/>
      <c r="AF261" s="391"/>
      <c r="AG261" s="391"/>
      <c r="AH261" s="341"/>
    </row>
    <row r="262" spans="1:34" s="70" customFormat="1" ht="36" x14ac:dyDescent="0.25">
      <c r="A262" s="474"/>
      <c r="B262" s="476"/>
      <c r="C262" s="260"/>
      <c r="D262" s="267"/>
      <c r="E262" s="267"/>
      <c r="F262" s="262"/>
      <c r="G262" s="262"/>
      <c r="H262" s="262"/>
      <c r="I262" s="262"/>
      <c r="J262" s="264"/>
      <c r="K262" s="315"/>
      <c r="L262" s="382"/>
      <c r="M262" s="382"/>
      <c r="N262" s="449"/>
      <c r="O262" s="296"/>
      <c r="P262" s="318"/>
      <c r="Q262" s="318"/>
      <c r="R262" s="296"/>
      <c r="S262" s="296"/>
      <c r="T262" s="296"/>
      <c r="U262" s="318"/>
      <c r="V262" s="148" t="s">
        <v>1958</v>
      </c>
      <c r="W262" s="320"/>
      <c r="X262" s="320"/>
      <c r="Y262" s="320"/>
      <c r="Z262" s="320"/>
      <c r="AA262" s="320"/>
      <c r="AB262" s="320"/>
      <c r="AC262" s="320"/>
      <c r="AD262" s="258"/>
      <c r="AE262" s="391"/>
      <c r="AF262" s="391"/>
      <c r="AG262" s="391"/>
      <c r="AH262" s="341"/>
    </row>
    <row r="263" spans="1:34" x14ac:dyDescent="0.25">
      <c r="A263" s="474"/>
      <c r="B263" s="476"/>
      <c r="C263" s="260">
        <v>89</v>
      </c>
      <c r="D263" s="267" t="s">
        <v>186</v>
      </c>
      <c r="E263" s="267" t="s">
        <v>72</v>
      </c>
      <c r="F263" s="479">
        <v>82.2</v>
      </c>
      <c r="G263" s="462">
        <v>90</v>
      </c>
      <c r="H263" s="254" t="s">
        <v>445</v>
      </c>
      <c r="I263" s="497">
        <v>0.83</v>
      </c>
      <c r="J263" s="270">
        <v>0.86</v>
      </c>
      <c r="K263" s="314">
        <v>264</v>
      </c>
      <c r="L263" s="446" t="s">
        <v>789</v>
      </c>
      <c r="M263" s="306" t="s">
        <v>790</v>
      </c>
      <c r="N263" s="448" t="s">
        <v>1218</v>
      </c>
      <c r="O263" s="295" t="str">
        <f t="shared" si="2"/>
        <v>MM</v>
      </c>
      <c r="P263" s="317" t="s">
        <v>455</v>
      </c>
      <c r="Q263" s="317">
        <v>0.25</v>
      </c>
      <c r="R263" s="295">
        <v>100</v>
      </c>
      <c r="S263" s="295">
        <v>100</v>
      </c>
      <c r="T263" s="295">
        <v>100</v>
      </c>
      <c r="U263" s="317">
        <v>100</v>
      </c>
      <c r="V263" s="265" t="s">
        <v>1721</v>
      </c>
      <c r="W263" s="319">
        <f>X263</f>
        <v>23782756</v>
      </c>
      <c r="X263" s="319">
        <v>23782756</v>
      </c>
      <c r="Y263" s="319"/>
      <c r="Z263" s="319"/>
      <c r="AA263" s="319"/>
      <c r="AB263" s="319"/>
      <c r="AC263" s="319"/>
      <c r="AD263" s="258"/>
      <c r="AE263" s="390"/>
      <c r="AF263" s="390"/>
      <c r="AG263" s="390"/>
      <c r="AH263" s="341"/>
    </row>
    <row r="264" spans="1:34" s="70" customFormat="1" x14ac:dyDescent="0.25">
      <c r="A264" s="474"/>
      <c r="B264" s="476"/>
      <c r="C264" s="260"/>
      <c r="D264" s="267"/>
      <c r="E264" s="267"/>
      <c r="F264" s="479"/>
      <c r="G264" s="462"/>
      <c r="H264" s="254"/>
      <c r="I264" s="497"/>
      <c r="J264" s="270"/>
      <c r="K264" s="315"/>
      <c r="L264" s="447"/>
      <c r="M264" s="316"/>
      <c r="N264" s="449"/>
      <c r="O264" s="296"/>
      <c r="P264" s="318"/>
      <c r="Q264" s="318"/>
      <c r="R264" s="296"/>
      <c r="S264" s="296"/>
      <c r="T264" s="296"/>
      <c r="U264" s="318"/>
      <c r="V264" s="266"/>
      <c r="W264" s="320"/>
      <c r="X264" s="320"/>
      <c r="Y264" s="320"/>
      <c r="Z264" s="320"/>
      <c r="AA264" s="320"/>
      <c r="AB264" s="320"/>
      <c r="AC264" s="320"/>
      <c r="AD264" s="258"/>
      <c r="AE264" s="391"/>
      <c r="AF264" s="391"/>
      <c r="AG264" s="391"/>
      <c r="AH264" s="341"/>
    </row>
    <row r="265" spans="1:34" x14ac:dyDescent="0.25">
      <c r="A265" s="474"/>
      <c r="B265" s="476"/>
      <c r="C265" s="260"/>
      <c r="D265" s="267"/>
      <c r="E265" s="267"/>
      <c r="F265" s="479"/>
      <c r="G265" s="462"/>
      <c r="H265" s="262"/>
      <c r="I265" s="498"/>
      <c r="J265" s="264"/>
      <c r="K265" s="314">
        <v>265</v>
      </c>
      <c r="L265" s="306" t="s">
        <v>791</v>
      </c>
      <c r="M265" s="306" t="s">
        <v>73</v>
      </c>
      <c r="N265" s="448" t="s">
        <v>1218</v>
      </c>
      <c r="O265" s="295" t="str">
        <f t="shared" si="2"/>
        <v>MM</v>
      </c>
      <c r="P265" s="317">
        <v>3</v>
      </c>
      <c r="Q265" s="317">
        <v>0.05</v>
      </c>
      <c r="R265" s="295">
        <v>100</v>
      </c>
      <c r="S265" s="295">
        <v>100</v>
      </c>
      <c r="T265" s="295">
        <v>100</v>
      </c>
      <c r="U265" s="317">
        <v>100</v>
      </c>
      <c r="V265" s="265" t="s">
        <v>1959</v>
      </c>
      <c r="W265" s="319">
        <f>X265</f>
        <v>36943</v>
      </c>
      <c r="X265" s="319">
        <v>36943</v>
      </c>
      <c r="Y265" s="319"/>
      <c r="Z265" s="319"/>
      <c r="AA265" s="319"/>
      <c r="AB265" s="319"/>
      <c r="AC265" s="319"/>
      <c r="AD265" s="258"/>
      <c r="AE265" s="390"/>
      <c r="AF265" s="390"/>
      <c r="AG265" s="390"/>
      <c r="AH265" s="341"/>
    </row>
    <row r="266" spans="1:34" s="70" customFormat="1" x14ac:dyDescent="0.25">
      <c r="A266" s="474"/>
      <c r="B266" s="476"/>
      <c r="C266" s="260"/>
      <c r="D266" s="267"/>
      <c r="E266" s="267"/>
      <c r="F266" s="479"/>
      <c r="G266" s="462"/>
      <c r="H266" s="262"/>
      <c r="I266" s="498"/>
      <c r="J266" s="264"/>
      <c r="K266" s="315"/>
      <c r="L266" s="316"/>
      <c r="M266" s="316"/>
      <c r="N266" s="449"/>
      <c r="O266" s="296"/>
      <c r="P266" s="318"/>
      <c r="Q266" s="318"/>
      <c r="R266" s="296"/>
      <c r="S266" s="296"/>
      <c r="T266" s="296"/>
      <c r="U266" s="318"/>
      <c r="V266" s="266"/>
      <c r="W266" s="320"/>
      <c r="X266" s="320"/>
      <c r="Y266" s="320"/>
      <c r="Z266" s="320"/>
      <c r="AA266" s="320"/>
      <c r="AB266" s="320"/>
      <c r="AC266" s="320"/>
      <c r="AD266" s="258"/>
      <c r="AE266" s="391"/>
      <c r="AF266" s="391"/>
      <c r="AG266" s="391"/>
      <c r="AH266" s="341"/>
    </row>
    <row r="267" spans="1:34" ht="24" x14ac:dyDescent="0.25">
      <c r="A267" s="474"/>
      <c r="B267" s="476"/>
      <c r="C267" s="260"/>
      <c r="D267" s="267"/>
      <c r="E267" s="267"/>
      <c r="F267" s="479"/>
      <c r="G267" s="462"/>
      <c r="H267" s="262"/>
      <c r="I267" s="498"/>
      <c r="J267" s="264"/>
      <c r="K267" s="314">
        <v>266</v>
      </c>
      <c r="L267" s="267" t="s">
        <v>792</v>
      </c>
      <c r="M267" s="306" t="s">
        <v>74</v>
      </c>
      <c r="N267" s="448" t="s">
        <v>1218</v>
      </c>
      <c r="O267" s="295" t="str">
        <f t="shared" si="2"/>
        <v>MM</v>
      </c>
      <c r="P267" s="317">
        <v>3</v>
      </c>
      <c r="Q267" s="317">
        <v>0.15</v>
      </c>
      <c r="R267" s="295">
        <v>100</v>
      </c>
      <c r="S267" s="295">
        <v>100</v>
      </c>
      <c r="T267" s="295">
        <v>100</v>
      </c>
      <c r="U267" s="317">
        <v>100</v>
      </c>
      <c r="V267" s="149" t="s">
        <v>1960</v>
      </c>
      <c r="W267" s="319">
        <f>X267</f>
        <v>12000</v>
      </c>
      <c r="X267" s="319">
        <v>12000</v>
      </c>
      <c r="Y267" s="319"/>
      <c r="Z267" s="319"/>
      <c r="AA267" s="319"/>
      <c r="AB267" s="319"/>
      <c r="AC267" s="319"/>
      <c r="AD267" s="258"/>
      <c r="AE267" s="390"/>
      <c r="AF267" s="390"/>
      <c r="AG267" s="390"/>
      <c r="AH267" s="341"/>
    </row>
    <row r="268" spans="1:34" s="70" customFormat="1" ht="48" x14ac:dyDescent="0.25">
      <c r="A268" s="474"/>
      <c r="B268" s="476"/>
      <c r="C268" s="260"/>
      <c r="D268" s="267"/>
      <c r="E268" s="267"/>
      <c r="F268" s="479"/>
      <c r="G268" s="462"/>
      <c r="H268" s="262"/>
      <c r="I268" s="498"/>
      <c r="J268" s="264"/>
      <c r="K268" s="315"/>
      <c r="L268" s="267"/>
      <c r="M268" s="316"/>
      <c r="N268" s="449"/>
      <c r="O268" s="296"/>
      <c r="P268" s="318"/>
      <c r="Q268" s="318"/>
      <c r="R268" s="296"/>
      <c r="S268" s="296"/>
      <c r="T268" s="296"/>
      <c r="U268" s="318"/>
      <c r="V268" s="149" t="s">
        <v>1961</v>
      </c>
      <c r="W268" s="320"/>
      <c r="X268" s="320"/>
      <c r="Y268" s="320"/>
      <c r="Z268" s="320"/>
      <c r="AA268" s="320"/>
      <c r="AB268" s="320"/>
      <c r="AC268" s="320"/>
      <c r="AD268" s="258"/>
      <c r="AE268" s="391"/>
      <c r="AF268" s="391"/>
      <c r="AG268" s="391"/>
      <c r="AH268" s="341"/>
    </row>
    <row r="269" spans="1:34" s="70" customFormat="1" ht="24" x14ac:dyDescent="0.25">
      <c r="A269" s="474"/>
      <c r="B269" s="476"/>
      <c r="C269" s="260"/>
      <c r="D269" s="267"/>
      <c r="E269" s="267"/>
      <c r="F269" s="479"/>
      <c r="G269" s="462"/>
      <c r="H269" s="262"/>
      <c r="I269" s="498"/>
      <c r="J269" s="264"/>
      <c r="K269" s="315"/>
      <c r="L269" s="267"/>
      <c r="M269" s="316"/>
      <c r="N269" s="449"/>
      <c r="O269" s="296"/>
      <c r="P269" s="318"/>
      <c r="Q269" s="318"/>
      <c r="R269" s="296"/>
      <c r="S269" s="296"/>
      <c r="T269" s="296"/>
      <c r="U269" s="318"/>
      <c r="V269" s="149" t="s">
        <v>1962</v>
      </c>
      <c r="W269" s="320"/>
      <c r="X269" s="320"/>
      <c r="Y269" s="320"/>
      <c r="Z269" s="320"/>
      <c r="AA269" s="320"/>
      <c r="AB269" s="320"/>
      <c r="AC269" s="320"/>
      <c r="AD269" s="258"/>
      <c r="AE269" s="391"/>
      <c r="AF269" s="391"/>
      <c r="AG269" s="391"/>
      <c r="AH269" s="341"/>
    </row>
    <row r="270" spans="1:34" s="70" customFormat="1" ht="48" x14ac:dyDescent="0.25">
      <c r="A270" s="474"/>
      <c r="B270" s="476"/>
      <c r="C270" s="260"/>
      <c r="D270" s="267"/>
      <c r="E270" s="267"/>
      <c r="F270" s="479"/>
      <c r="G270" s="462"/>
      <c r="H270" s="262"/>
      <c r="I270" s="498"/>
      <c r="J270" s="264"/>
      <c r="K270" s="314">
        <v>267</v>
      </c>
      <c r="L270" s="267"/>
      <c r="M270" s="306" t="s">
        <v>187</v>
      </c>
      <c r="N270" s="448" t="s">
        <v>1218</v>
      </c>
      <c r="O270" s="295" t="s">
        <v>445</v>
      </c>
      <c r="P270" s="317">
        <v>3</v>
      </c>
      <c r="Q270" s="317">
        <v>0.05</v>
      </c>
      <c r="R270" s="295">
        <v>100</v>
      </c>
      <c r="S270" s="295">
        <v>100</v>
      </c>
      <c r="T270" s="295">
        <v>60</v>
      </c>
      <c r="U270" s="317">
        <v>70</v>
      </c>
      <c r="V270" s="149" t="s">
        <v>1963</v>
      </c>
      <c r="W270" s="319">
        <f>X270</f>
        <v>32508</v>
      </c>
      <c r="X270" s="319">
        <v>32508</v>
      </c>
      <c r="Y270" s="319"/>
      <c r="Z270" s="319"/>
      <c r="AA270" s="319"/>
      <c r="AB270" s="319"/>
      <c r="AC270" s="319"/>
      <c r="AD270" s="258"/>
      <c r="AE270" s="390"/>
      <c r="AF270" s="390"/>
      <c r="AG270" s="390"/>
      <c r="AH270" s="341"/>
    </row>
    <row r="271" spans="1:34" s="70" customFormat="1" ht="36" x14ac:dyDescent="0.25">
      <c r="A271" s="474"/>
      <c r="B271" s="476"/>
      <c r="C271" s="260"/>
      <c r="D271" s="267"/>
      <c r="E271" s="267"/>
      <c r="F271" s="479"/>
      <c r="G271" s="462"/>
      <c r="H271" s="262"/>
      <c r="I271" s="498"/>
      <c r="J271" s="264"/>
      <c r="K271" s="315"/>
      <c r="L271" s="267"/>
      <c r="M271" s="316"/>
      <c r="N271" s="449"/>
      <c r="O271" s="296"/>
      <c r="P271" s="318"/>
      <c r="Q271" s="318"/>
      <c r="R271" s="296"/>
      <c r="S271" s="296"/>
      <c r="T271" s="296"/>
      <c r="U271" s="318"/>
      <c r="V271" s="149" t="s">
        <v>1964</v>
      </c>
      <c r="W271" s="320"/>
      <c r="X271" s="320"/>
      <c r="Y271" s="320"/>
      <c r="Z271" s="320"/>
      <c r="AA271" s="320"/>
      <c r="AB271" s="320"/>
      <c r="AC271" s="320"/>
      <c r="AD271" s="258"/>
      <c r="AE271" s="391"/>
      <c r="AF271" s="391"/>
      <c r="AG271" s="391"/>
      <c r="AH271" s="341"/>
    </row>
    <row r="272" spans="1:34" x14ac:dyDescent="0.25">
      <c r="A272" s="474"/>
      <c r="B272" s="476"/>
      <c r="C272" s="260">
        <v>90</v>
      </c>
      <c r="D272" s="267" t="s">
        <v>200</v>
      </c>
      <c r="E272" s="267" t="s">
        <v>793</v>
      </c>
      <c r="F272" s="262">
        <v>90</v>
      </c>
      <c r="G272" s="262">
        <v>92</v>
      </c>
      <c r="H272" s="262" t="s">
        <v>446</v>
      </c>
      <c r="I272" s="311">
        <v>91.8</v>
      </c>
      <c r="J272" s="264">
        <v>92</v>
      </c>
      <c r="K272" s="314">
        <v>268</v>
      </c>
      <c r="L272" s="306" t="s">
        <v>188</v>
      </c>
      <c r="M272" s="306" t="s">
        <v>75</v>
      </c>
      <c r="N272" s="448" t="s">
        <v>1218</v>
      </c>
      <c r="O272" s="295" t="str">
        <f t="shared" si="2"/>
        <v>MI</v>
      </c>
      <c r="P272" s="317">
        <v>3</v>
      </c>
      <c r="Q272" s="317">
        <v>0.05</v>
      </c>
      <c r="R272" s="295">
        <v>0</v>
      </c>
      <c r="S272" s="295">
        <v>1</v>
      </c>
      <c r="T272" s="295">
        <v>0</v>
      </c>
      <c r="U272" s="317">
        <v>0</v>
      </c>
      <c r="V272" s="265" t="s">
        <v>1965</v>
      </c>
      <c r="W272" s="319">
        <f>X272</f>
        <v>100000</v>
      </c>
      <c r="X272" s="319">
        <v>100000</v>
      </c>
      <c r="Y272" s="319"/>
      <c r="Z272" s="319"/>
      <c r="AA272" s="319"/>
      <c r="AB272" s="319"/>
      <c r="AC272" s="319"/>
      <c r="AD272" s="258"/>
      <c r="AE272" s="390"/>
      <c r="AF272" s="390"/>
      <c r="AG272" s="390"/>
      <c r="AH272" s="341"/>
    </row>
    <row r="273" spans="1:34" s="70" customFormat="1" x14ac:dyDescent="0.25">
      <c r="A273" s="474"/>
      <c r="B273" s="476"/>
      <c r="C273" s="260"/>
      <c r="D273" s="267"/>
      <c r="E273" s="267"/>
      <c r="F273" s="262"/>
      <c r="G273" s="262"/>
      <c r="H273" s="262"/>
      <c r="I273" s="311"/>
      <c r="J273" s="264"/>
      <c r="K273" s="315"/>
      <c r="L273" s="316"/>
      <c r="M273" s="316"/>
      <c r="N273" s="449"/>
      <c r="O273" s="296"/>
      <c r="P273" s="318"/>
      <c r="Q273" s="318"/>
      <c r="R273" s="296"/>
      <c r="S273" s="296"/>
      <c r="T273" s="296"/>
      <c r="U273" s="318"/>
      <c r="V273" s="266"/>
      <c r="W273" s="320"/>
      <c r="X273" s="320"/>
      <c r="Y273" s="320"/>
      <c r="Z273" s="320"/>
      <c r="AA273" s="320"/>
      <c r="AB273" s="320"/>
      <c r="AC273" s="320"/>
      <c r="AD273" s="258"/>
      <c r="AE273" s="391"/>
      <c r="AF273" s="391"/>
      <c r="AG273" s="391"/>
      <c r="AH273" s="341"/>
    </row>
    <row r="274" spans="1:34" ht="36" x14ac:dyDescent="0.25">
      <c r="A274" s="474"/>
      <c r="B274" s="476"/>
      <c r="C274" s="260"/>
      <c r="D274" s="267"/>
      <c r="E274" s="267"/>
      <c r="F274" s="262"/>
      <c r="G274" s="262"/>
      <c r="H274" s="262"/>
      <c r="I274" s="311"/>
      <c r="J274" s="264"/>
      <c r="K274" s="314">
        <v>269</v>
      </c>
      <c r="L274" s="306" t="s">
        <v>189</v>
      </c>
      <c r="M274" s="306" t="s">
        <v>76</v>
      </c>
      <c r="N274" s="448" t="s">
        <v>1218</v>
      </c>
      <c r="O274" s="295" t="str">
        <f t="shared" si="2"/>
        <v>MI</v>
      </c>
      <c r="P274" s="317">
        <v>3</v>
      </c>
      <c r="Q274" s="317">
        <v>0.05</v>
      </c>
      <c r="R274" s="295">
        <v>80</v>
      </c>
      <c r="S274" s="295">
        <v>85</v>
      </c>
      <c r="T274" s="295">
        <v>81</v>
      </c>
      <c r="U274" s="317">
        <v>85</v>
      </c>
      <c r="V274" s="149" t="s">
        <v>1966</v>
      </c>
      <c r="W274" s="319">
        <f>X274+AC274</f>
        <v>211372</v>
      </c>
      <c r="X274" s="319">
        <v>89518</v>
      </c>
      <c r="Y274" s="319"/>
      <c r="Z274" s="319"/>
      <c r="AA274" s="319"/>
      <c r="AB274" s="319"/>
      <c r="AC274" s="319">
        <v>121854</v>
      </c>
      <c r="AD274" s="258"/>
      <c r="AE274" s="390"/>
      <c r="AF274" s="390"/>
      <c r="AG274" s="390"/>
      <c r="AH274" s="341"/>
    </row>
    <row r="275" spans="1:34" s="70" customFormat="1" ht="36" x14ac:dyDescent="0.25">
      <c r="A275" s="474"/>
      <c r="B275" s="476"/>
      <c r="C275" s="260"/>
      <c r="D275" s="267"/>
      <c r="E275" s="267"/>
      <c r="F275" s="262"/>
      <c r="G275" s="262"/>
      <c r="H275" s="262"/>
      <c r="I275" s="311"/>
      <c r="J275" s="264"/>
      <c r="K275" s="315"/>
      <c r="L275" s="316"/>
      <c r="M275" s="316"/>
      <c r="N275" s="449"/>
      <c r="O275" s="296"/>
      <c r="P275" s="318"/>
      <c r="Q275" s="318"/>
      <c r="R275" s="296"/>
      <c r="S275" s="296"/>
      <c r="T275" s="296"/>
      <c r="U275" s="318"/>
      <c r="V275" s="149" t="s">
        <v>1967</v>
      </c>
      <c r="W275" s="320"/>
      <c r="X275" s="320"/>
      <c r="Y275" s="320"/>
      <c r="Z275" s="320"/>
      <c r="AA275" s="320"/>
      <c r="AB275" s="320"/>
      <c r="AC275" s="320"/>
      <c r="AD275" s="258"/>
      <c r="AE275" s="391"/>
      <c r="AF275" s="391"/>
      <c r="AG275" s="391"/>
      <c r="AH275" s="341"/>
    </row>
    <row r="276" spans="1:34" ht="30" customHeight="1" x14ac:dyDescent="0.25">
      <c r="A276" s="474"/>
      <c r="B276" s="476"/>
      <c r="C276" s="260"/>
      <c r="D276" s="267"/>
      <c r="E276" s="267"/>
      <c r="F276" s="262"/>
      <c r="G276" s="262"/>
      <c r="H276" s="262"/>
      <c r="I276" s="311"/>
      <c r="J276" s="264"/>
      <c r="K276" s="168">
        <v>270</v>
      </c>
      <c r="L276" s="163" t="s">
        <v>190</v>
      </c>
      <c r="M276" s="163" t="s">
        <v>77</v>
      </c>
      <c r="N276" s="172" t="s">
        <v>1218</v>
      </c>
      <c r="O276" s="165" t="str">
        <f t="shared" si="2"/>
        <v>MM</v>
      </c>
      <c r="P276" s="166">
        <v>3</v>
      </c>
      <c r="Q276" s="166">
        <v>0.05</v>
      </c>
      <c r="R276" s="165">
        <v>80</v>
      </c>
      <c r="S276" s="165">
        <v>80</v>
      </c>
      <c r="T276" s="165">
        <v>67</v>
      </c>
      <c r="U276" s="166">
        <v>80</v>
      </c>
      <c r="V276" s="176" t="s">
        <v>2144</v>
      </c>
      <c r="W276" s="164"/>
      <c r="X276" s="164"/>
      <c r="Y276" s="164"/>
      <c r="Z276" s="164"/>
      <c r="AA276" s="164"/>
      <c r="AB276" s="164"/>
      <c r="AC276" s="164"/>
      <c r="AD276" s="258"/>
      <c r="AE276" s="169"/>
      <c r="AF276" s="169"/>
      <c r="AG276" s="169"/>
      <c r="AH276" s="341"/>
    </row>
    <row r="277" spans="1:34" x14ac:dyDescent="0.25">
      <c r="A277" s="474"/>
      <c r="B277" s="476"/>
      <c r="C277" s="260"/>
      <c r="D277" s="267"/>
      <c r="E277" s="267"/>
      <c r="F277" s="262"/>
      <c r="G277" s="262"/>
      <c r="H277" s="262"/>
      <c r="I277" s="311"/>
      <c r="J277" s="264"/>
      <c r="K277" s="314">
        <v>271</v>
      </c>
      <c r="L277" s="306" t="s">
        <v>794</v>
      </c>
      <c r="M277" s="306" t="s">
        <v>795</v>
      </c>
      <c r="N277" s="448" t="s">
        <v>1218</v>
      </c>
      <c r="O277" s="295" t="str">
        <f t="shared" si="2"/>
        <v>MI</v>
      </c>
      <c r="P277" s="317">
        <v>3</v>
      </c>
      <c r="Q277" s="317">
        <v>0.05</v>
      </c>
      <c r="R277" s="295">
        <v>40</v>
      </c>
      <c r="S277" s="295">
        <v>80</v>
      </c>
      <c r="T277" s="295">
        <v>48</v>
      </c>
      <c r="U277" s="317">
        <v>60</v>
      </c>
      <c r="V277" s="265" t="s">
        <v>1968</v>
      </c>
      <c r="W277" s="319">
        <f>X277</f>
        <v>319999</v>
      </c>
      <c r="X277" s="319">
        <v>319999</v>
      </c>
      <c r="Y277" s="319"/>
      <c r="Z277" s="319"/>
      <c r="AA277" s="319"/>
      <c r="AB277" s="319"/>
      <c r="AC277" s="319"/>
      <c r="AD277" s="258"/>
      <c r="AE277" s="390"/>
      <c r="AF277" s="390"/>
      <c r="AG277" s="390"/>
      <c r="AH277" s="341"/>
    </row>
    <row r="278" spans="1:34" s="70" customFormat="1" ht="36" customHeight="1" x14ac:dyDescent="0.25">
      <c r="A278" s="474"/>
      <c r="B278" s="476"/>
      <c r="C278" s="260"/>
      <c r="D278" s="267"/>
      <c r="E278" s="267"/>
      <c r="F278" s="262"/>
      <c r="G278" s="262"/>
      <c r="H278" s="262"/>
      <c r="I278" s="311"/>
      <c r="J278" s="264"/>
      <c r="K278" s="315"/>
      <c r="L278" s="316"/>
      <c r="M278" s="316"/>
      <c r="N278" s="449"/>
      <c r="O278" s="296"/>
      <c r="P278" s="318"/>
      <c r="Q278" s="318"/>
      <c r="R278" s="296"/>
      <c r="S278" s="296"/>
      <c r="T278" s="296"/>
      <c r="U278" s="318"/>
      <c r="V278" s="266"/>
      <c r="W278" s="320"/>
      <c r="X278" s="320"/>
      <c r="Y278" s="320"/>
      <c r="Z278" s="320"/>
      <c r="AA278" s="320"/>
      <c r="AB278" s="320"/>
      <c r="AC278" s="320"/>
      <c r="AD278" s="258"/>
      <c r="AE278" s="391"/>
      <c r="AF278" s="391"/>
      <c r="AG278" s="391"/>
      <c r="AH278" s="341"/>
    </row>
    <row r="279" spans="1:34" ht="24" x14ac:dyDescent="0.25">
      <c r="A279" s="474"/>
      <c r="B279" s="476"/>
      <c r="C279" s="260"/>
      <c r="D279" s="267"/>
      <c r="E279" s="267"/>
      <c r="F279" s="262"/>
      <c r="G279" s="262"/>
      <c r="H279" s="262"/>
      <c r="I279" s="311"/>
      <c r="J279" s="264"/>
      <c r="K279" s="314">
        <v>272</v>
      </c>
      <c r="L279" s="306" t="s">
        <v>191</v>
      </c>
      <c r="M279" s="306" t="s">
        <v>78</v>
      </c>
      <c r="N279" s="448" t="s">
        <v>1218</v>
      </c>
      <c r="O279" s="295" t="str">
        <f t="shared" si="2"/>
        <v>MI</v>
      </c>
      <c r="P279" s="317">
        <v>3</v>
      </c>
      <c r="Q279" s="317">
        <v>0.05</v>
      </c>
      <c r="R279" s="295">
        <v>50</v>
      </c>
      <c r="S279" s="295">
        <v>80</v>
      </c>
      <c r="T279" s="295">
        <v>20</v>
      </c>
      <c r="U279" s="499">
        <v>40</v>
      </c>
      <c r="V279" s="105" t="s">
        <v>1722</v>
      </c>
      <c r="W279" s="440">
        <f>X279</f>
        <v>920000</v>
      </c>
      <c r="X279" s="319">
        <v>920000</v>
      </c>
      <c r="Y279" s="319"/>
      <c r="Z279" s="319"/>
      <c r="AA279" s="319"/>
      <c r="AB279" s="319"/>
      <c r="AC279" s="319"/>
      <c r="AD279" s="258"/>
      <c r="AE279" s="390"/>
      <c r="AF279" s="390"/>
      <c r="AG279" s="390"/>
      <c r="AH279" s="341"/>
    </row>
    <row r="280" spans="1:34" s="126" customFormat="1" ht="48" x14ac:dyDescent="0.25">
      <c r="A280" s="474"/>
      <c r="B280" s="476"/>
      <c r="C280" s="260"/>
      <c r="D280" s="267"/>
      <c r="E280" s="267"/>
      <c r="F280" s="262"/>
      <c r="G280" s="262"/>
      <c r="H280" s="262"/>
      <c r="I280" s="311"/>
      <c r="J280" s="264"/>
      <c r="K280" s="315"/>
      <c r="L280" s="316"/>
      <c r="M280" s="316"/>
      <c r="N280" s="449"/>
      <c r="O280" s="296"/>
      <c r="P280" s="318"/>
      <c r="Q280" s="318"/>
      <c r="R280" s="296"/>
      <c r="S280" s="296"/>
      <c r="T280" s="296"/>
      <c r="U280" s="500"/>
      <c r="V280" s="105" t="s">
        <v>1723</v>
      </c>
      <c r="W280" s="441"/>
      <c r="X280" s="320"/>
      <c r="Y280" s="320"/>
      <c r="Z280" s="320"/>
      <c r="AA280" s="320"/>
      <c r="AB280" s="320"/>
      <c r="AC280" s="320"/>
      <c r="AD280" s="258"/>
      <c r="AE280" s="391"/>
      <c r="AF280" s="391"/>
      <c r="AG280" s="391"/>
      <c r="AH280" s="341"/>
    </row>
    <row r="281" spans="1:34" s="126" customFormat="1" ht="36" x14ac:dyDescent="0.25">
      <c r="A281" s="474"/>
      <c r="B281" s="476"/>
      <c r="C281" s="260"/>
      <c r="D281" s="267"/>
      <c r="E281" s="267"/>
      <c r="F281" s="262"/>
      <c r="G281" s="262"/>
      <c r="H281" s="262"/>
      <c r="I281" s="311"/>
      <c r="J281" s="264"/>
      <c r="K281" s="315"/>
      <c r="L281" s="316"/>
      <c r="M281" s="316"/>
      <c r="N281" s="449"/>
      <c r="O281" s="296"/>
      <c r="P281" s="318"/>
      <c r="Q281" s="318"/>
      <c r="R281" s="296"/>
      <c r="S281" s="296"/>
      <c r="T281" s="296"/>
      <c r="U281" s="500"/>
      <c r="V281" s="105" t="s">
        <v>1724</v>
      </c>
      <c r="W281" s="441"/>
      <c r="X281" s="320"/>
      <c r="Y281" s="320"/>
      <c r="Z281" s="320"/>
      <c r="AA281" s="320"/>
      <c r="AB281" s="320"/>
      <c r="AC281" s="320"/>
      <c r="AD281" s="258"/>
      <c r="AE281" s="391"/>
      <c r="AF281" s="391"/>
      <c r="AG281" s="391"/>
      <c r="AH281" s="341"/>
    </row>
    <row r="282" spans="1:34" s="126" customFormat="1" ht="24" x14ac:dyDescent="0.25">
      <c r="A282" s="474"/>
      <c r="B282" s="476"/>
      <c r="C282" s="260"/>
      <c r="D282" s="267"/>
      <c r="E282" s="267"/>
      <c r="F282" s="262"/>
      <c r="G282" s="262"/>
      <c r="H282" s="262"/>
      <c r="I282" s="311"/>
      <c r="J282" s="264"/>
      <c r="K282" s="315"/>
      <c r="L282" s="316"/>
      <c r="M282" s="316"/>
      <c r="N282" s="449"/>
      <c r="O282" s="296"/>
      <c r="P282" s="318"/>
      <c r="Q282" s="318"/>
      <c r="R282" s="296"/>
      <c r="S282" s="296"/>
      <c r="T282" s="296"/>
      <c r="U282" s="500"/>
      <c r="V282" s="105" t="s">
        <v>1725</v>
      </c>
      <c r="W282" s="441"/>
      <c r="X282" s="320"/>
      <c r="Y282" s="320"/>
      <c r="Z282" s="320"/>
      <c r="AA282" s="320"/>
      <c r="AB282" s="320"/>
      <c r="AC282" s="320"/>
      <c r="AD282" s="258"/>
      <c r="AE282" s="391"/>
      <c r="AF282" s="391"/>
      <c r="AG282" s="391"/>
      <c r="AH282" s="341"/>
    </row>
    <row r="283" spans="1:34" s="126" customFormat="1" ht="24" x14ac:dyDescent="0.25">
      <c r="A283" s="474"/>
      <c r="B283" s="476"/>
      <c r="C283" s="260"/>
      <c r="D283" s="267"/>
      <c r="E283" s="267"/>
      <c r="F283" s="262"/>
      <c r="G283" s="262"/>
      <c r="H283" s="262"/>
      <c r="I283" s="311"/>
      <c r="J283" s="264"/>
      <c r="K283" s="315"/>
      <c r="L283" s="316"/>
      <c r="M283" s="316"/>
      <c r="N283" s="449"/>
      <c r="O283" s="296"/>
      <c r="P283" s="318"/>
      <c r="Q283" s="318"/>
      <c r="R283" s="296"/>
      <c r="S283" s="296"/>
      <c r="T283" s="296"/>
      <c r="U283" s="500"/>
      <c r="V283" s="105" t="s">
        <v>1726</v>
      </c>
      <c r="W283" s="441"/>
      <c r="X283" s="320"/>
      <c r="Y283" s="320"/>
      <c r="Z283" s="320"/>
      <c r="AA283" s="320"/>
      <c r="AB283" s="320"/>
      <c r="AC283" s="320"/>
      <c r="AD283" s="258"/>
      <c r="AE283" s="391"/>
      <c r="AF283" s="391"/>
      <c r="AG283" s="391"/>
      <c r="AH283" s="341"/>
    </row>
    <row r="284" spans="1:34" s="126" customFormat="1" ht="48" x14ac:dyDescent="0.25">
      <c r="A284" s="474"/>
      <c r="B284" s="476"/>
      <c r="C284" s="260"/>
      <c r="D284" s="267"/>
      <c r="E284" s="267"/>
      <c r="F284" s="262"/>
      <c r="G284" s="262"/>
      <c r="H284" s="262"/>
      <c r="I284" s="311"/>
      <c r="J284" s="264"/>
      <c r="K284" s="315"/>
      <c r="L284" s="316"/>
      <c r="M284" s="316"/>
      <c r="N284" s="449"/>
      <c r="O284" s="296"/>
      <c r="P284" s="318"/>
      <c r="Q284" s="318"/>
      <c r="R284" s="296"/>
      <c r="S284" s="296"/>
      <c r="T284" s="296"/>
      <c r="U284" s="500"/>
      <c r="V284" s="149" t="s">
        <v>1969</v>
      </c>
      <c r="W284" s="441"/>
      <c r="X284" s="320"/>
      <c r="Y284" s="320"/>
      <c r="Z284" s="320"/>
      <c r="AA284" s="320"/>
      <c r="AB284" s="320"/>
      <c r="AC284" s="320"/>
      <c r="AD284" s="258"/>
      <c r="AE284" s="391"/>
      <c r="AF284" s="391"/>
      <c r="AG284" s="391"/>
      <c r="AH284" s="341"/>
    </row>
    <row r="285" spans="1:34" s="126" customFormat="1" ht="24" x14ac:dyDescent="0.25">
      <c r="A285" s="474"/>
      <c r="B285" s="476"/>
      <c r="C285" s="260"/>
      <c r="D285" s="267"/>
      <c r="E285" s="267"/>
      <c r="F285" s="262"/>
      <c r="G285" s="262"/>
      <c r="H285" s="262"/>
      <c r="I285" s="311"/>
      <c r="J285" s="264"/>
      <c r="K285" s="315"/>
      <c r="L285" s="316"/>
      <c r="M285" s="316"/>
      <c r="N285" s="449"/>
      <c r="O285" s="296"/>
      <c r="P285" s="318"/>
      <c r="Q285" s="318"/>
      <c r="R285" s="296"/>
      <c r="S285" s="296"/>
      <c r="T285" s="296"/>
      <c r="U285" s="500"/>
      <c r="V285" s="149" t="s">
        <v>1970</v>
      </c>
      <c r="W285" s="441"/>
      <c r="X285" s="320"/>
      <c r="Y285" s="320"/>
      <c r="Z285" s="320"/>
      <c r="AA285" s="320"/>
      <c r="AB285" s="320"/>
      <c r="AC285" s="320"/>
      <c r="AD285" s="258"/>
      <c r="AE285" s="391"/>
      <c r="AF285" s="391"/>
      <c r="AG285" s="391"/>
      <c r="AH285" s="341"/>
    </row>
    <row r="286" spans="1:34" s="126" customFormat="1" ht="36" x14ac:dyDescent="0.25">
      <c r="A286" s="474"/>
      <c r="B286" s="476"/>
      <c r="C286" s="260"/>
      <c r="D286" s="267"/>
      <c r="E286" s="267"/>
      <c r="F286" s="262"/>
      <c r="G286" s="262"/>
      <c r="H286" s="262"/>
      <c r="I286" s="311"/>
      <c r="J286" s="264"/>
      <c r="K286" s="315"/>
      <c r="L286" s="316"/>
      <c r="M286" s="316"/>
      <c r="N286" s="449"/>
      <c r="O286" s="296"/>
      <c r="P286" s="318"/>
      <c r="Q286" s="318"/>
      <c r="R286" s="296"/>
      <c r="S286" s="296"/>
      <c r="T286" s="296"/>
      <c r="U286" s="500"/>
      <c r="V286" s="149" t="s">
        <v>1727</v>
      </c>
      <c r="W286" s="441"/>
      <c r="X286" s="320"/>
      <c r="Y286" s="320"/>
      <c r="Z286" s="320"/>
      <c r="AA286" s="320"/>
      <c r="AB286" s="320"/>
      <c r="AC286" s="320"/>
      <c r="AD286" s="258"/>
      <c r="AE286" s="391"/>
      <c r="AF286" s="391"/>
      <c r="AG286" s="391"/>
      <c r="AH286" s="341"/>
    </row>
    <row r="287" spans="1:34" s="126" customFormat="1" ht="24" x14ac:dyDescent="0.25">
      <c r="A287" s="474"/>
      <c r="B287" s="476"/>
      <c r="C287" s="260"/>
      <c r="D287" s="267"/>
      <c r="E287" s="267"/>
      <c r="F287" s="262"/>
      <c r="G287" s="262"/>
      <c r="H287" s="262"/>
      <c r="I287" s="311"/>
      <c r="J287" s="264"/>
      <c r="K287" s="315"/>
      <c r="L287" s="316"/>
      <c r="M287" s="316"/>
      <c r="N287" s="449"/>
      <c r="O287" s="296"/>
      <c r="P287" s="318"/>
      <c r="Q287" s="318"/>
      <c r="R287" s="296"/>
      <c r="S287" s="296"/>
      <c r="T287" s="296"/>
      <c r="U287" s="500"/>
      <c r="V287" s="149" t="s">
        <v>1728</v>
      </c>
      <c r="W287" s="441"/>
      <c r="X287" s="320"/>
      <c r="Y287" s="320"/>
      <c r="Z287" s="320"/>
      <c r="AA287" s="320"/>
      <c r="AB287" s="320"/>
      <c r="AC287" s="320"/>
      <c r="AD287" s="258"/>
      <c r="AE287" s="391"/>
      <c r="AF287" s="391"/>
      <c r="AG287" s="391"/>
      <c r="AH287" s="341"/>
    </row>
    <row r="288" spans="1:34" s="70" customFormat="1" ht="36" x14ac:dyDescent="0.25">
      <c r="A288" s="474"/>
      <c r="B288" s="476"/>
      <c r="C288" s="260"/>
      <c r="D288" s="267"/>
      <c r="E288" s="267"/>
      <c r="F288" s="262"/>
      <c r="G288" s="262"/>
      <c r="H288" s="262"/>
      <c r="I288" s="311"/>
      <c r="J288" s="264"/>
      <c r="K288" s="315"/>
      <c r="L288" s="316"/>
      <c r="M288" s="316"/>
      <c r="N288" s="449"/>
      <c r="O288" s="296"/>
      <c r="P288" s="318"/>
      <c r="Q288" s="318"/>
      <c r="R288" s="296"/>
      <c r="S288" s="296"/>
      <c r="T288" s="296"/>
      <c r="U288" s="500"/>
      <c r="V288" s="149" t="s">
        <v>1971</v>
      </c>
      <c r="W288" s="441"/>
      <c r="X288" s="320"/>
      <c r="Y288" s="320"/>
      <c r="Z288" s="320"/>
      <c r="AA288" s="320"/>
      <c r="AB288" s="320"/>
      <c r="AC288" s="320"/>
      <c r="AD288" s="258"/>
      <c r="AE288" s="391"/>
      <c r="AF288" s="391"/>
      <c r="AG288" s="391"/>
      <c r="AH288" s="341"/>
    </row>
    <row r="289" spans="1:34" s="70" customFormat="1" ht="24" x14ac:dyDescent="0.25">
      <c r="A289" s="474"/>
      <c r="B289" s="476"/>
      <c r="C289" s="260"/>
      <c r="D289" s="267"/>
      <c r="E289" s="267"/>
      <c r="F289" s="262"/>
      <c r="G289" s="262"/>
      <c r="H289" s="262"/>
      <c r="I289" s="311"/>
      <c r="J289" s="264"/>
      <c r="K289" s="315"/>
      <c r="L289" s="316"/>
      <c r="M289" s="382"/>
      <c r="N289" s="449"/>
      <c r="O289" s="296"/>
      <c r="P289" s="318"/>
      <c r="Q289" s="318"/>
      <c r="R289" s="296"/>
      <c r="S289" s="296"/>
      <c r="T289" s="296"/>
      <c r="U289" s="500"/>
      <c r="V289" s="149" t="s">
        <v>1729</v>
      </c>
      <c r="W289" s="441"/>
      <c r="X289" s="320"/>
      <c r="Y289" s="320"/>
      <c r="Z289" s="320"/>
      <c r="AA289" s="320"/>
      <c r="AB289" s="320"/>
      <c r="AC289" s="320"/>
      <c r="AD289" s="258"/>
      <c r="AE289" s="391"/>
      <c r="AF289" s="391"/>
      <c r="AG289" s="391"/>
      <c r="AH289" s="341"/>
    </row>
    <row r="290" spans="1:34" ht="24" x14ac:dyDescent="0.25">
      <c r="A290" s="474"/>
      <c r="B290" s="476"/>
      <c r="C290" s="260"/>
      <c r="D290" s="267"/>
      <c r="E290" s="267"/>
      <c r="F290" s="262"/>
      <c r="G290" s="262"/>
      <c r="H290" s="262"/>
      <c r="I290" s="311"/>
      <c r="J290" s="264"/>
      <c r="K290" s="314">
        <v>273</v>
      </c>
      <c r="L290" s="306" t="s">
        <v>796</v>
      </c>
      <c r="M290" s="306" t="s">
        <v>797</v>
      </c>
      <c r="N290" s="448" t="s">
        <v>1218</v>
      </c>
      <c r="O290" s="295" t="str">
        <f t="shared" si="2"/>
        <v>MM</v>
      </c>
      <c r="P290" s="317">
        <v>3</v>
      </c>
      <c r="Q290" s="317">
        <v>0.05</v>
      </c>
      <c r="R290" s="295">
        <v>1</v>
      </c>
      <c r="S290" s="295">
        <v>1</v>
      </c>
      <c r="T290" s="295">
        <v>1</v>
      </c>
      <c r="U290" s="317">
        <v>1</v>
      </c>
      <c r="V290" s="149" t="s">
        <v>1730</v>
      </c>
      <c r="W290" s="319">
        <f>X290</f>
        <v>50000</v>
      </c>
      <c r="X290" s="319">
        <v>50000</v>
      </c>
      <c r="Y290" s="319"/>
      <c r="Z290" s="319"/>
      <c r="AA290" s="319"/>
      <c r="AB290" s="319"/>
      <c r="AC290" s="319"/>
      <c r="AD290" s="258"/>
      <c r="AE290" s="390"/>
      <c r="AF290" s="390"/>
      <c r="AG290" s="390"/>
      <c r="AH290" s="341"/>
    </row>
    <row r="291" spans="1:34" s="70" customFormat="1" ht="24" x14ac:dyDescent="0.25">
      <c r="A291" s="474"/>
      <c r="B291" s="476"/>
      <c r="C291" s="260"/>
      <c r="D291" s="267"/>
      <c r="E291" s="267"/>
      <c r="F291" s="262"/>
      <c r="G291" s="262"/>
      <c r="H291" s="262"/>
      <c r="I291" s="311"/>
      <c r="J291" s="264"/>
      <c r="K291" s="315"/>
      <c r="L291" s="316"/>
      <c r="M291" s="382"/>
      <c r="N291" s="449"/>
      <c r="O291" s="296"/>
      <c r="P291" s="318"/>
      <c r="Q291" s="318"/>
      <c r="R291" s="296"/>
      <c r="S291" s="296"/>
      <c r="T291" s="296"/>
      <c r="U291" s="318"/>
      <c r="V291" s="149" t="s">
        <v>1731</v>
      </c>
      <c r="W291" s="320"/>
      <c r="X291" s="320"/>
      <c r="Y291" s="320"/>
      <c r="Z291" s="320"/>
      <c r="AA291" s="320"/>
      <c r="AB291" s="320"/>
      <c r="AC291" s="320"/>
      <c r="AD291" s="258"/>
      <c r="AE291" s="391"/>
      <c r="AF291" s="391"/>
      <c r="AG291" s="391"/>
      <c r="AH291" s="341"/>
    </row>
    <row r="292" spans="1:34" s="70" customFormat="1" x14ac:dyDescent="0.25">
      <c r="A292" s="474"/>
      <c r="B292" s="476"/>
      <c r="C292" s="260"/>
      <c r="D292" s="267"/>
      <c r="E292" s="267"/>
      <c r="F292" s="262"/>
      <c r="G292" s="262"/>
      <c r="H292" s="262"/>
      <c r="I292" s="311"/>
      <c r="J292" s="264"/>
      <c r="K292" s="315"/>
      <c r="L292" s="316"/>
      <c r="M292" s="382"/>
      <c r="N292" s="449"/>
      <c r="O292" s="296"/>
      <c r="P292" s="318"/>
      <c r="Q292" s="318"/>
      <c r="R292" s="296"/>
      <c r="S292" s="296"/>
      <c r="T292" s="296"/>
      <c r="U292" s="318"/>
      <c r="V292" s="149" t="s">
        <v>1732</v>
      </c>
      <c r="W292" s="320"/>
      <c r="X292" s="320"/>
      <c r="Y292" s="320"/>
      <c r="Z292" s="320"/>
      <c r="AA292" s="320"/>
      <c r="AB292" s="320"/>
      <c r="AC292" s="320"/>
      <c r="AD292" s="258"/>
      <c r="AE292" s="391"/>
      <c r="AF292" s="391"/>
      <c r="AG292" s="391"/>
      <c r="AH292" s="341"/>
    </row>
    <row r="293" spans="1:34" s="70" customFormat="1" ht="24" x14ac:dyDescent="0.25">
      <c r="A293" s="474"/>
      <c r="B293" s="476"/>
      <c r="C293" s="260"/>
      <c r="D293" s="267"/>
      <c r="E293" s="267"/>
      <c r="F293" s="262"/>
      <c r="G293" s="262"/>
      <c r="H293" s="262"/>
      <c r="I293" s="311"/>
      <c r="J293" s="264"/>
      <c r="K293" s="314">
        <v>274</v>
      </c>
      <c r="L293" s="306" t="s">
        <v>798</v>
      </c>
      <c r="M293" s="306" t="s">
        <v>799</v>
      </c>
      <c r="N293" s="448" t="s">
        <v>1218</v>
      </c>
      <c r="O293" s="295" t="s">
        <v>446</v>
      </c>
      <c r="P293" s="317">
        <v>3</v>
      </c>
      <c r="Q293" s="317">
        <v>0.05</v>
      </c>
      <c r="R293" s="295">
        <v>0</v>
      </c>
      <c r="S293" s="295">
        <v>1</v>
      </c>
      <c r="T293" s="295">
        <v>0.81</v>
      </c>
      <c r="U293" s="317">
        <v>1</v>
      </c>
      <c r="V293" s="155" t="s">
        <v>2206</v>
      </c>
      <c r="W293" s="319">
        <f>Y293+AC293</f>
        <v>1550063</v>
      </c>
      <c r="X293" s="319"/>
      <c r="Y293" s="319">
        <v>1439553</v>
      </c>
      <c r="Z293" s="319"/>
      <c r="AA293" s="319"/>
      <c r="AB293" s="319"/>
      <c r="AC293" s="319">
        <v>110510</v>
      </c>
      <c r="AD293" s="258"/>
      <c r="AE293" s="390"/>
      <c r="AF293" s="390"/>
      <c r="AG293" s="390"/>
      <c r="AH293" s="341"/>
    </row>
    <row r="294" spans="1:34" s="126" customFormat="1" ht="36" x14ac:dyDescent="0.25">
      <c r="A294" s="474"/>
      <c r="B294" s="476"/>
      <c r="C294" s="260"/>
      <c r="D294" s="267"/>
      <c r="E294" s="267"/>
      <c r="F294" s="262"/>
      <c r="G294" s="262"/>
      <c r="H294" s="262"/>
      <c r="I294" s="311"/>
      <c r="J294" s="264"/>
      <c r="K294" s="315"/>
      <c r="L294" s="316"/>
      <c r="M294" s="316"/>
      <c r="N294" s="449"/>
      <c r="O294" s="296"/>
      <c r="P294" s="318"/>
      <c r="Q294" s="318"/>
      <c r="R294" s="296"/>
      <c r="S294" s="296"/>
      <c r="T294" s="296"/>
      <c r="U294" s="318"/>
      <c r="V294" s="149" t="s">
        <v>1972</v>
      </c>
      <c r="W294" s="320"/>
      <c r="X294" s="320"/>
      <c r="Y294" s="320"/>
      <c r="Z294" s="320"/>
      <c r="AA294" s="320"/>
      <c r="AB294" s="320"/>
      <c r="AC294" s="320"/>
      <c r="AD294" s="258"/>
      <c r="AE294" s="391"/>
      <c r="AF294" s="391"/>
      <c r="AG294" s="391"/>
      <c r="AH294" s="341"/>
    </row>
    <row r="295" spans="1:34" s="126" customFormat="1" ht="24" x14ac:dyDescent="0.25">
      <c r="A295" s="474"/>
      <c r="B295" s="476"/>
      <c r="C295" s="260"/>
      <c r="D295" s="267"/>
      <c r="E295" s="267"/>
      <c r="F295" s="262"/>
      <c r="G295" s="262"/>
      <c r="H295" s="262"/>
      <c r="I295" s="311"/>
      <c r="J295" s="264"/>
      <c r="K295" s="315"/>
      <c r="L295" s="316"/>
      <c r="M295" s="316"/>
      <c r="N295" s="449"/>
      <c r="O295" s="296"/>
      <c r="P295" s="318"/>
      <c r="Q295" s="318"/>
      <c r="R295" s="296"/>
      <c r="S295" s="296"/>
      <c r="T295" s="296"/>
      <c r="U295" s="318"/>
      <c r="V295" s="149" t="s">
        <v>1733</v>
      </c>
      <c r="W295" s="320"/>
      <c r="X295" s="320"/>
      <c r="Y295" s="320"/>
      <c r="Z295" s="320"/>
      <c r="AA295" s="320"/>
      <c r="AB295" s="320"/>
      <c r="AC295" s="320"/>
      <c r="AD295" s="258"/>
      <c r="AE295" s="391"/>
      <c r="AF295" s="391"/>
      <c r="AG295" s="391"/>
      <c r="AH295" s="341"/>
    </row>
    <row r="296" spans="1:34" s="70" customFormat="1" ht="36" x14ac:dyDescent="0.25">
      <c r="A296" s="474"/>
      <c r="B296" s="476"/>
      <c r="C296" s="260"/>
      <c r="D296" s="267"/>
      <c r="E296" s="267"/>
      <c r="F296" s="262"/>
      <c r="G296" s="262"/>
      <c r="H296" s="262"/>
      <c r="I296" s="311"/>
      <c r="J296" s="264"/>
      <c r="K296" s="315"/>
      <c r="L296" s="316"/>
      <c r="M296" s="382"/>
      <c r="N296" s="449"/>
      <c r="O296" s="296"/>
      <c r="P296" s="318"/>
      <c r="Q296" s="318"/>
      <c r="R296" s="296"/>
      <c r="S296" s="296"/>
      <c r="T296" s="296"/>
      <c r="U296" s="318"/>
      <c r="V296" s="149" t="s">
        <v>1973</v>
      </c>
      <c r="W296" s="320"/>
      <c r="X296" s="320"/>
      <c r="Y296" s="320"/>
      <c r="Z296" s="320"/>
      <c r="AA296" s="320"/>
      <c r="AB296" s="320"/>
      <c r="AC296" s="320"/>
      <c r="AD296" s="258"/>
      <c r="AE296" s="391"/>
      <c r="AF296" s="391"/>
      <c r="AG296" s="391"/>
      <c r="AH296" s="341"/>
    </row>
    <row r="297" spans="1:34" s="70" customFormat="1" ht="36" x14ac:dyDescent="0.25">
      <c r="A297" s="474"/>
      <c r="B297" s="476"/>
      <c r="C297" s="260"/>
      <c r="D297" s="267"/>
      <c r="E297" s="267"/>
      <c r="F297" s="262"/>
      <c r="G297" s="262"/>
      <c r="H297" s="262"/>
      <c r="I297" s="311"/>
      <c r="J297" s="264"/>
      <c r="K297" s="315"/>
      <c r="L297" s="316"/>
      <c r="M297" s="382"/>
      <c r="N297" s="449"/>
      <c r="O297" s="296"/>
      <c r="P297" s="318"/>
      <c r="Q297" s="318"/>
      <c r="R297" s="296"/>
      <c r="S297" s="296"/>
      <c r="T297" s="296"/>
      <c r="U297" s="318"/>
      <c r="V297" s="149" t="s">
        <v>1974</v>
      </c>
      <c r="W297" s="320"/>
      <c r="X297" s="320"/>
      <c r="Y297" s="320"/>
      <c r="Z297" s="320"/>
      <c r="AA297" s="320"/>
      <c r="AB297" s="320"/>
      <c r="AC297" s="320"/>
      <c r="AD297" s="258"/>
      <c r="AE297" s="391"/>
      <c r="AF297" s="391"/>
      <c r="AG297" s="391"/>
      <c r="AH297" s="341"/>
    </row>
    <row r="298" spans="1:34" ht="24" x14ac:dyDescent="0.25">
      <c r="A298" s="474"/>
      <c r="B298" s="476"/>
      <c r="C298" s="260">
        <v>91</v>
      </c>
      <c r="D298" s="267" t="s">
        <v>800</v>
      </c>
      <c r="E298" s="267" t="s">
        <v>801</v>
      </c>
      <c r="F298" s="262">
        <v>93</v>
      </c>
      <c r="G298" s="262">
        <v>94</v>
      </c>
      <c r="H298" s="262" t="s">
        <v>445</v>
      </c>
      <c r="I298" s="262" t="s">
        <v>1300</v>
      </c>
      <c r="J298" s="264">
        <v>45</v>
      </c>
      <c r="K298" s="314">
        <v>275</v>
      </c>
      <c r="L298" s="306" t="s">
        <v>802</v>
      </c>
      <c r="M298" s="306" t="s">
        <v>803</v>
      </c>
      <c r="N298" s="448" t="s">
        <v>1218</v>
      </c>
      <c r="O298" s="295" t="str">
        <f t="shared" si="2"/>
        <v>MI</v>
      </c>
      <c r="P298" s="317">
        <v>3</v>
      </c>
      <c r="Q298" s="317">
        <v>0.15</v>
      </c>
      <c r="R298" s="295">
        <v>80</v>
      </c>
      <c r="S298" s="295">
        <v>95</v>
      </c>
      <c r="T298" s="295">
        <v>93</v>
      </c>
      <c r="U298" s="366">
        <v>93</v>
      </c>
      <c r="V298" s="155" t="s">
        <v>2205</v>
      </c>
      <c r="W298" s="359">
        <f>Y298</f>
        <v>4000</v>
      </c>
      <c r="X298" s="359"/>
      <c r="Y298" s="359">
        <v>4000</v>
      </c>
      <c r="Z298" s="359"/>
      <c r="AA298" s="359"/>
      <c r="AB298" s="359"/>
      <c r="AC298" s="359"/>
      <c r="AD298" s="258"/>
      <c r="AE298" s="390"/>
      <c r="AF298" s="390"/>
      <c r="AG298" s="390"/>
      <c r="AH298" s="341"/>
    </row>
    <row r="299" spans="1:34" s="70" customFormat="1" ht="36" x14ac:dyDescent="0.25">
      <c r="A299" s="474"/>
      <c r="B299" s="476"/>
      <c r="C299" s="260"/>
      <c r="D299" s="267"/>
      <c r="E299" s="267"/>
      <c r="F299" s="262"/>
      <c r="G299" s="262"/>
      <c r="H299" s="262"/>
      <c r="I299" s="262"/>
      <c r="J299" s="264"/>
      <c r="K299" s="315"/>
      <c r="L299" s="316"/>
      <c r="M299" s="316"/>
      <c r="N299" s="449"/>
      <c r="O299" s="296"/>
      <c r="P299" s="318"/>
      <c r="Q299" s="318"/>
      <c r="R299" s="296"/>
      <c r="S299" s="296"/>
      <c r="T299" s="296"/>
      <c r="U299" s="367"/>
      <c r="V299" s="149" t="s">
        <v>1734</v>
      </c>
      <c r="W299" s="360"/>
      <c r="X299" s="360"/>
      <c r="Y299" s="360"/>
      <c r="Z299" s="360"/>
      <c r="AA299" s="360"/>
      <c r="AB299" s="360"/>
      <c r="AC299" s="360"/>
      <c r="AD299" s="258"/>
      <c r="AE299" s="391"/>
      <c r="AF299" s="391"/>
      <c r="AG299" s="391"/>
      <c r="AH299" s="341"/>
    </row>
    <row r="300" spans="1:34" x14ac:dyDescent="0.25">
      <c r="A300" s="474"/>
      <c r="B300" s="476"/>
      <c r="C300" s="260"/>
      <c r="D300" s="267"/>
      <c r="E300" s="267"/>
      <c r="F300" s="262"/>
      <c r="G300" s="262"/>
      <c r="H300" s="262"/>
      <c r="I300" s="262"/>
      <c r="J300" s="264"/>
      <c r="K300" s="314">
        <v>276</v>
      </c>
      <c r="L300" s="306" t="s">
        <v>804</v>
      </c>
      <c r="M300" s="306" t="s">
        <v>192</v>
      </c>
      <c r="N300" s="448" t="s">
        <v>1218</v>
      </c>
      <c r="O300" s="295" t="str">
        <f t="shared" si="2"/>
        <v>MI</v>
      </c>
      <c r="P300" s="317">
        <v>3</v>
      </c>
      <c r="Q300" s="317">
        <v>0.25</v>
      </c>
      <c r="R300" s="295">
        <v>70</v>
      </c>
      <c r="S300" s="295">
        <v>80</v>
      </c>
      <c r="T300" s="295">
        <v>66</v>
      </c>
      <c r="U300" s="317">
        <v>75</v>
      </c>
      <c r="V300" s="265" t="s">
        <v>1735</v>
      </c>
      <c r="W300" s="319">
        <f>Y300+AC300</f>
        <v>90294</v>
      </c>
      <c r="X300" s="319"/>
      <c r="Y300" s="319">
        <v>60785</v>
      </c>
      <c r="Z300" s="319"/>
      <c r="AA300" s="319"/>
      <c r="AB300" s="319"/>
      <c r="AC300" s="319">
        <v>29509</v>
      </c>
      <c r="AD300" s="258"/>
      <c r="AE300" s="390"/>
      <c r="AF300" s="390"/>
      <c r="AG300" s="390"/>
      <c r="AH300" s="341"/>
    </row>
    <row r="301" spans="1:34" s="70" customFormat="1" x14ac:dyDescent="0.25">
      <c r="A301" s="474"/>
      <c r="B301" s="476"/>
      <c r="C301" s="260"/>
      <c r="D301" s="267"/>
      <c r="E301" s="267"/>
      <c r="F301" s="262"/>
      <c r="G301" s="262"/>
      <c r="H301" s="262"/>
      <c r="I301" s="262"/>
      <c r="J301" s="264"/>
      <c r="K301" s="315"/>
      <c r="L301" s="316"/>
      <c r="M301" s="316"/>
      <c r="N301" s="449"/>
      <c r="O301" s="296"/>
      <c r="P301" s="318"/>
      <c r="Q301" s="318"/>
      <c r="R301" s="296"/>
      <c r="S301" s="296"/>
      <c r="T301" s="296"/>
      <c r="U301" s="318"/>
      <c r="V301" s="266"/>
      <c r="W301" s="320"/>
      <c r="X301" s="320"/>
      <c r="Y301" s="320"/>
      <c r="Z301" s="320"/>
      <c r="AA301" s="320"/>
      <c r="AB301" s="320"/>
      <c r="AC301" s="320"/>
      <c r="AD301" s="258"/>
      <c r="AE301" s="391"/>
      <c r="AF301" s="391"/>
      <c r="AG301" s="391"/>
      <c r="AH301" s="341"/>
    </row>
    <row r="302" spans="1:34" ht="36" x14ac:dyDescent="0.25">
      <c r="A302" s="474"/>
      <c r="B302" s="476"/>
      <c r="C302" s="260"/>
      <c r="D302" s="267"/>
      <c r="E302" s="267"/>
      <c r="F302" s="262"/>
      <c r="G302" s="262"/>
      <c r="H302" s="262"/>
      <c r="I302" s="262"/>
      <c r="J302" s="264"/>
      <c r="K302" s="314">
        <v>277</v>
      </c>
      <c r="L302" s="306" t="s">
        <v>805</v>
      </c>
      <c r="M302" s="306" t="s">
        <v>193</v>
      </c>
      <c r="N302" s="448" t="s">
        <v>1218</v>
      </c>
      <c r="O302" s="295" t="str">
        <f t="shared" si="2"/>
        <v>MI</v>
      </c>
      <c r="P302" s="317">
        <v>3</v>
      </c>
      <c r="Q302" s="317">
        <v>0.05</v>
      </c>
      <c r="R302" s="295">
        <v>0</v>
      </c>
      <c r="S302" s="295">
        <v>0.8</v>
      </c>
      <c r="T302" s="295">
        <v>15</v>
      </c>
      <c r="U302" s="317">
        <v>40</v>
      </c>
      <c r="V302" s="149" t="s">
        <v>1736</v>
      </c>
      <c r="W302" s="319">
        <f>Y302</f>
        <v>101624</v>
      </c>
      <c r="X302" s="319"/>
      <c r="Y302" s="319">
        <v>101624</v>
      </c>
      <c r="Z302" s="319"/>
      <c r="AA302" s="319"/>
      <c r="AB302" s="319"/>
      <c r="AC302" s="319"/>
      <c r="AD302" s="258"/>
      <c r="AE302" s="390"/>
      <c r="AF302" s="390"/>
      <c r="AG302" s="390"/>
      <c r="AH302" s="341"/>
    </row>
    <row r="303" spans="1:34" s="70" customFormat="1" ht="36" x14ac:dyDescent="0.25">
      <c r="A303" s="474"/>
      <c r="B303" s="476"/>
      <c r="C303" s="260"/>
      <c r="D303" s="267"/>
      <c r="E303" s="267"/>
      <c r="F303" s="262"/>
      <c r="G303" s="262"/>
      <c r="H303" s="262"/>
      <c r="I303" s="262"/>
      <c r="J303" s="264"/>
      <c r="K303" s="315"/>
      <c r="L303" s="316"/>
      <c r="M303" s="316"/>
      <c r="N303" s="449"/>
      <c r="O303" s="296"/>
      <c r="P303" s="318"/>
      <c r="Q303" s="318"/>
      <c r="R303" s="296"/>
      <c r="S303" s="296"/>
      <c r="T303" s="296"/>
      <c r="U303" s="318"/>
      <c r="V303" s="149" t="s">
        <v>1737</v>
      </c>
      <c r="W303" s="320"/>
      <c r="X303" s="320"/>
      <c r="Y303" s="320"/>
      <c r="Z303" s="320"/>
      <c r="AA303" s="320"/>
      <c r="AB303" s="320"/>
      <c r="AC303" s="320"/>
      <c r="AD303" s="258"/>
      <c r="AE303" s="391"/>
      <c r="AF303" s="391"/>
      <c r="AG303" s="391"/>
      <c r="AH303" s="341"/>
    </row>
    <row r="304" spans="1:34" s="70" customFormat="1" ht="48" x14ac:dyDescent="0.25">
      <c r="A304" s="474"/>
      <c r="B304" s="476"/>
      <c r="C304" s="260"/>
      <c r="D304" s="267"/>
      <c r="E304" s="267"/>
      <c r="F304" s="262"/>
      <c r="G304" s="262"/>
      <c r="H304" s="262"/>
      <c r="I304" s="262"/>
      <c r="J304" s="264"/>
      <c r="K304" s="315"/>
      <c r="L304" s="316"/>
      <c r="M304" s="316"/>
      <c r="N304" s="449"/>
      <c r="O304" s="296"/>
      <c r="P304" s="318"/>
      <c r="Q304" s="318"/>
      <c r="R304" s="296"/>
      <c r="S304" s="296"/>
      <c r="T304" s="296"/>
      <c r="U304" s="318"/>
      <c r="V304" s="149" t="s">
        <v>1738</v>
      </c>
      <c r="W304" s="320"/>
      <c r="X304" s="320"/>
      <c r="Y304" s="320"/>
      <c r="Z304" s="320"/>
      <c r="AA304" s="320"/>
      <c r="AB304" s="320"/>
      <c r="AC304" s="320"/>
      <c r="AD304" s="258"/>
      <c r="AE304" s="391"/>
      <c r="AF304" s="391"/>
      <c r="AG304" s="391"/>
      <c r="AH304" s="341"/>
    </row>
    <row r="305" spans="1:34" ht="46.5" customHeight="1" x14ac:dyDescent="0.25">
      <c r="A305" s="474"/>
      <c r="B305" s="476"/>
      <c r="C305" s="260"/>
      <c r="D305" s="267"/>
      <c r="E305" s="267"/>
      <c r="F305" s="262"/>
      <c r="G305" s="262"/>
      <c r="H305" s="262"/>
      <c r="I305" s="262"/>
      <c r="J305" s="264"/>
      <c r="K305" s="314">
        <v>278</v>
      </c>
      <c r="L305" s="306" t="s">
        <v>194</v>
      </c>
      <c r="M305" s="306" t="s">
        <v>806</v>
      </c>
      <c r="N305" s="448" t="s">
        <v>1218</v>
      </c>
      <c r="O305" s="295" t="str">
        <f t="shared" si="2"/>
        <v>MM</v>
      </c>
      <c r="P305" s="317">
        <v>3</v>
      </c>
      <c r="Q305" s="317">
        <v>0.25</v>
      </c>
      <c r="R305" s="295">
        <v>100</v>
      </c>
      <c r="S305" s="295">
        <v>100</v>
      </c>
      <c r="T305" s="295">
        <v>100</v>
      </c>
      <c r="U305" s="317">
        <v>100</v>
      </c>
      <c r="V305" s="154" t="s">
        <v>2207</v>
      </c>
      <c r="W305" s="319">
        <f>Y305</f>
        <v>3696886</v>
      </c>
      <c r="X305" s="319"/>
      <c r="Y305" s="319">
        <v>3696886</v>
      </c>
      <c r="Z305" s="319"/>
      <c r="AA305" s="319"/>
      <c r="AB305" s="319"/>
      <c r="AC305" s="319"/>
      <c r="AD305" s="258"/>
      <c r="AE305" s="390"/>
      <c r="AF305" s="390"/>
      <c r="AG305" s="390"/>
      <c r="AH305" s="341"/>
    </row>
    <row r="306" spans="1:34" s="70" customFormat="1" ht="48" x14ac:dyDescent="0.25">
      <c r="A306" s="474"/>
      <c r="B306" s="476"/>
      <c r="C306" s="260"/>
      <c r="D306" s="267"/>
      <c r="E306" s="267"/>
      <c r="F306" s="262"/>
      <c r="G306" s="262"/>
      <c r="H306" s="262"/>
      <c r="I306" s="262"/>
      <c r="J306" s="264"/>
      <c r="K306" s="315"/>
      <c r="L306" s="316"/>
      <c r="M306" s="382"/>
      <c r="N306" s="449"/>
      <c r="O306" s="296"/>
      <c r="P306" s="318"/>
      <c r="Q306" s="318"/>
      <c r="R306" s="296"/>
      <c r="S306" s="296"/>
      <c r="T306" s="296"/>
      <c r="U306" s="318"/>
      <c r="V306" s="111" t="s">
        <v>1739</v>
      </c>
      <c r="W306" s="320"/>
      <c r="X306" s="320"/>
      <c r="Y306" s="320"/>
      <c r="Z306" s="320"/>
      <c r="AA306" s="320"/>
      <c r="AB306" s="320"/>
      <c r="AC306" s="320"/>
      <c r="AD306" s="258"/>
      <c r="AE306" s="391"/>
      <c r="AF306" s="391"/>
      <c r="AG306" s="391"/>
      <c r="AH306" s="341"/>
    </row>
    <row r="307" spans="1:34" s="126" customFormat="1" ht="48" x14ac:dyDescent="0.25">
      <c r="A307" s="474"/>
      <c r="B307" s="476"/>
      <c r="C307" s="260"/>
      <c r="D307" s="267"/>
      <c r="E307" s="267"/>
      <c r="F307" s="262"/>
      <c r="G307" s="262"/>
      <c r="H307" s="262"/>
      <c r="I307" s="262"/>
      <c r="J307" s="264"/>
      <c r="K307" s="315"/>
      <c r="L307" s="316"/>
      <c r="M307" s="382"/>
      <c r="N307" s="449"/>
      <c r="O307" s="296"/>
      <c r="P307" s="318"/>
      <c r="Q307" s="318"/>
      <c r="R307" s="296"/>
      <c r="S307" s="296"/>
      <c r="T307" s="296"/>
      <c r="U307" s="318"/>
      <c r="V307" s="111" t="s">
        <v>1975</v>
      </c>
      <c r="W307" s="320"/>
      <c r="X307" s="320"/>
      <c r="Y307" s="320"/>
      <c r="Z307" s="320"/>
      <c r="AA307" s="320"/>
      <c r="AB307" s="320"/>
      <c r="AC307" s="320"/>
      <c r="AD307" s="258"/>
      <c r="AE307" s="391"/>
      <c r="AF307" s="391"/>
      <c r="AG307" s="391"/>
      <c r="AH307" s="341"/>
    </row>
    <row r="308" spans="1:34" s="126" customFormat="1" ht="36" x14ac:dyDescent="0.25">
      <c r="A308" s="474"/>
      <c r="B308" s="476"/>
      <c r="C308" s="260"/>
      <c r="D308" s="267"/>
      <c r="E308" s="267"/>
      <c r="F308" s="262"/>
      <c r="G308" s="262"/>
      <c r="H308" s="262"/>
      <c r="I308" s="262"/>
      <c r="J308" s="264"/>
      <c r="K308" s="315"/>
      <c r="L308" s="316"/>
      <c r="M308" s="382"/>
      <c r="N308" s="449"/>
      <c r="O308" s="296"/>
      <c r="P308" s="318"/>
      <c r="Q308" s="318"/>
      <c r="R308" s="296"/>
      <c r="S308" s="296"/>
      <c r="T308" s="296"/>
      <c r="U308" s="318"/>
      <c r="V308" s="111" t="s">
        <v>1976</v>
      </c>
      <c r="W308" s="320"/>
      <c r="X308" s="320"/>
      <c r="Y308" s="320"/>
      <c r="Z308" s="320"/>
      <c r="AA308" s="320"/>
      <c r="AB308" s="320"/>
      <c r="AC308" s="320"/>
      <c r="AD308" s="258"/>
      <c r="AE308" s="391"/>
      <c r="AF308" s="391"/>
      <c r="AG308" s="391"/>
      <c r="AH308" s="341"/>
    </row>
    <row r="309" spans="1:34" s="126" customFormat="1" ht="60" x14ac:dyDescent="0.25">
      <c r="A309" s="474"/>
      <c r="B309" s="476"/>
      <c r="C309" s="260"/>
      <c r="D309" s="267"/>
      <c r="E309" s="267"/>
      <c r="F309" s="262"/>
      <c r="G309" s="262"/>
      <c r="H309" s="262"/>
      <c r="I309" s="262"/>
      <c r="J309" s="264"/>
      <c r="K309" s="315"/>
      <c r="L309" s="316"/>
      <c r="M309" s="382"/>
      <c r="N309" s="449"/>
      <c r="O309" s="296"/>
      <c r="P309" s="318"/>
      <c r="Q309" s="318"/>
      <c r="R309" s="296"/>
      <c r="S309" s="296"/>
      <c r="T309" s="296"/>
      <c r="U309" s="318"/>
      <c r="V309" s="111" t="s">
        <v>1977</v>
      </c>
      <c r="W309" s="320"/>
      <c r="X309" s="320"/>
      <c r="Y309" s="320"/>
      <c r="Z309" s="320"/>
      <c r="AA309" s="320"/>
      <c r="AB309" s="320"/>
      <c r="AC309" s="320"/>
      <c r="AD309" s="258"/>
      <c r="AE309" s="391"/>
      <c r="AF309" s="391"/>
      <c r="AG309" s="391"/>
      <c r="AH309" s="341"/>
    </row>
    <row r="310" spans="1:34" s="126" customFormat="1" ht="24" x14ac:dyDescent="0.25">
      <c r="A310" s="474"/>
      <c r="B310" s="476"/>
      <c r="C310" s="260"/>
      <c r="D310" s="267"/>
      <c r="E310" s="267"/>
      <c r="F310" s="262"/>
      <c r="G310" s="262"/>
      <c r="H310" s="262"/>
      <c r="I310" s="262"/>
      <c r="J310" s="264"/>
      <c r="K310" s="315"/>
      <c r="L310" s="316"/>
      <c r="M310" s="382"/>
      <c r="N310" s="449"/>
      <c r="O310" s="296"/>
      <c r="P310" s="318"/>
      <c r="Q310" s="318"/>
      <c r="R310" s="296"/>
      <c r="S310" s="296"/>
      <c r="T310" s="296"/>
      <c r="U310" s="318"/>
      <c r="V310" s="111" t="s">
        <v>1978</v>
      </c>
      <c r="W310" s="320"/>
      <c r="X310" s="320"/>
      <c r="Y310" s="320"/>
      <c r="Z310" s="320"/>
      <c r="AA310" s="320"/>
      <c r="AB310" s="320"/>
      <c r="AC310" s="320"/>
      <c r="AD310" s="258"/>
      <c r="AE310" s="391"/>
      <c r="AF310" s="391"/>
      <c r="AG310" s="391"/>
      <c r="AH310" s="341"/>
    </row>
    <row r="311" spans="1:34" s="126" customFormat="1" ht="48" x14ac:dyDescent="0.25">
      <c r="A311" s="474"/>
      <c r="B311" s="476"/>
      <c r="C311" s="260"/>
      <c r="D311" s="267"/>
      <c r="E311" s="267"/>
      <c r="F311" s="262"/>
      <c r="G311" s="262"/>
      <c r="H311" s="262"/>
      <c r="I311" s="262"/>
      <c r="J311" s="264"/>
      <c r="K311" s="315"/>
      <c r="L311" s="316"/>
      <c r="M311" s="382"/>
      <c r="N311" s="449"/>
      <c r="O311" s="296"/>
      <c r="P311" s="318"/>
      <c r="Q311" s="318"/>
      <c r="R311" s="296"/>
      <c r="S311" s="296"/>
      <c r="T311" s="296"/>
      <c r="U311" s="318"/>
      <c r="V311" s="111" t="s">
        <v>1979</v>
      </c>
      <c r="W311" s="320"/>
      <c r="X311" s="320"/>
      <c r="Y311" s="320"/>
      <c r="Z311" s="320"/>
      <c r="AA311" s="320"/>
      <c r="AB311" s="320"/>
      <c r="AC311" s="320"/>
      <c r="AD311" s="258"/>
      <c r="AE311" s="391"/>
      <c r="AF311" s="391"/>
      <c r="AG311" s="391"/>
      <c r="AH311" s="341"/>
    </row>
    <row r="312" spans="1:34" s="126" customFormat="1" ht="48" x14ac:dyDescent="0.25">
      <c r="A312" s="474"/>
      <c r="B312" s="476"/>
      <c r="C312" s="260"/>
      <c r="D312" s="267"/>
      <c r="E312" s="267"/>
      <c r="F312" s="262"/>
      <c r="G312" s="262"/>
      <c r="H312" s="262"/>
      <c r="I312" s="262"/>
      <c r="J312" s="264"/>
      <c r="K312" s="315"/>
      <c r="L312" s="316"/>
      <c r="M312" s="382"/>
      <c r="N312" s="449"/>
      <c r="O312" s="296"/>
      <c r="P312" s="318"/>
      <c r="Q312" s="318"/>
      <c r="R312" s="296"/>
      <c r="S312" s="296"/>
      <c r="T312" s="296"/>
      <c r="U312" s="318"/>
      <c r="V312" s="111" t="s">
        <v>1740</v>
      </c>
      <c r="W312" s="320"/>
      <c r="X312" s="320"/>
      <c r="Y312" s="320"/>
      <c r="Z312" s="320"/>
      <c r="AA312" s="320"/>
      <c r="AB312" s="320"/>
      <c r="AC312" s="320"/>
      <c r="AD312" s="258"/>
      <c r="AE312" s="391"/>
      <c r="AF312" s="391"/>
      <c r="AG312" s="391"/>
      <c r="AH312" s="341"/>
    </row>
    <row r="313" spans="1:34" s="126" customFormat="1" ht="48" x14ac:dyDescent="0.25">
      <c r="A313" s="474"/>
      <c r="B313" s="476"/>
      <c r="C313" s="260"/>
      <c r="D313" s="267"/>
      <c r="E313" s="267"/>
      <c r="F313" s="262"/>
      <c r="G313" s="262"/>
      <c r="H313" s="262"/>
      <c r="I313" s="262"/>
      <c r="J313" s="264"/>
      <c r="K313" s="315"/>
      <c r="L313" s="316"/>
      <c r="M313" s="382"/>
      <c r="N313" s="449"/>
      <c r="O313" s="296"/>
      <c r="P313" s="318"/>
      <c r="Q313" s="318"/>
      <c r="R313" s="296"/>
      <c r="S313" s="296"/>
      <c r="T313" s="296"/>
      <c r="U313" s="318"/>
      <c r="V313" s="111" t="s">
        <v>1980</v>
      </c>
      <c r="W313" s="320"/>
      <c r="X313" s="320"/>
      <c r="Y313" s="320"/>
      <c r="Z313" s="320"/>
      <c r="AA313" s="320"/>
      <c r="AB313" s="320"/>
      <c r="AC313" s="320"/>
      <c r="AD313" s="258"/>
      <c r="AE313" s="391"/>
      <c r="AF313" s="391"/>
      <c r="AG313" s="391"/>
      <c r="AH313" s="341"/>
    </row>
    <row r="314" spans="1:34" s="126" customFormat="1" ht="48" x14ac:dyDescent="0.25">
      <c r="A314" s="474"/>
      <c r="B314" s="476"/>
      <c r="C314" s="260"/>
      <c r="D314" s="267"/>
      <c r="E314" s="267"/>
      <c r="F314" s="262"/>
      <c r="G314" s="262"/>
      <c r="H314" s="262"/>
      <c r="I314" s="262"/>
      <c r="J314" s="264"/>
      <c r="K314" s="315"/>
      <c r="L314" s="316"/>
      <c r="M314" s="382"/>
      <c r="N314" s="449"/>
      <c r="O314" s="296"/>
      <c r="P314" s="318"/>
      <c r="Q314" s="318"/>
      <c r="R314" s="296"/>
      <c r="S314" s="296"/>
      <c r="T314" s="296"/>
      <c r="U314" s="318"/>
      <c r="V314" s="111" t="s">
        <v>1981</v>
      </c>
      <c r="W314" s="320"/>
      <c r="X314" s="320"/>
      <c r="Y314" s="320"/>
      <c r="Z314" s="320"/>
      <c r="AA314" s="320"/>
      <c r="AB314" s="320"/>
      <c r="AC314" s="320"/>
      <c r="AD314" s="258"/>
      <c r="AE314" s="391"/>
      <c r="AF314" s="391"/>
      <c r="AG314" s="391"/>
      <c r="AH314" s="341"/>
    </row>
    <row r="315" spans="1:34" s="126" customFormat="1" ht="60" x14ac:dyDescent="0.25">
      <c r="A315" s="474"/>
      <c r="B315" s="476"/>
      <c r="C315" s="260"/>
      <c r="D315" s="267"/>
      <c r="E315" s="267"/>
      <c r="F315" s="262"/>
      <c r="G315" s="262"/>
      <c r="H315" s="262"/>
      <c r="I315" s="262"/>
      <c r="J315" s="264"/>
      <c r="K315" s="315"/>
      <c r="L315" s="316"/>
      <c r="M315" s="382"/>
      <c r="N315" s="449"/>
      <c r="O315" s="296"/>
      <c r="P315" s="318"/>
      <c r="Q315" s="318"/>
      <c r="R315" s="296"/>
      <c r="S315" s="296"/>
      <c r="T315" s="296"/>
      <c r="U315" s="318"/>
      <c r="V315" s="111" t="s">
        <v>1982</v>
      </c>
      <c r="W315" s="320"/>
      <c r="X315" s="320"/>
      <c r="Y315" s="320"/>
      <c r="Z315" s="320"/>
      <c r="AA315" s="320"/>
      <c r="AB315" s="320"/>
      <c r="AC315" s="320"/>
      <c r="AD315" s="258"/>
      <c r="AE315" s="391"/>
      <c r="AF315" s="391"/>
      <c r="AG315" s="391"/>
      <c r="AH315" s="341"/>
    </row>
    <row r="316" spans="1:34" s="126" customFormat="1" ht="72" x14ac:dyDescent="0.25">
      <c r="A316" s="474"/>
      <c r="B316" s="476"/>
      <c r="C316" s="260"/>
      <c r="D316" s="267"/>
      <c r="E316" s="267"/>
      <c r="F316" s="262"/>
      <c r="G316" s="262"/>
      <c r="H316" s="262"/>
      <c r="I316" s="262"/>
      <c r="J316" s="264"/>
      <c r="K316" s="315"/>
      <c r="L316" s="316"/>
      <c r="M316" s="382"/>
      <c r="N316" s="449"/>
      <c r="O316" s="296"/>
      <c r="P316" s="318"/>
      <c r="Q316" s="318"/>
      <c r="R316" s="296"/>
      <c r="S316" s="296"/>
      <c r="T316" s="296"/>
      <c r="U316" s="318"/>
      <c r="V316" s="111" t="s">
        <v>1983</v>
      </c>
      <c r="W316" s="320"/>
      <c r="X316" s="320"/>
      <c r="Y316" s="320"/>
      <c r="Z316" s="320"/>
      <c r="AA316" s="320"/>
      <c r="AB316" s="320"/>
      <c r="AC316" s="320"/>
      <c r="AD316" s="258"/>
      <c r="AE316" s="391"/>
      <c r="AF316" s="391"/>
      <c r="AG316" s="391"/>
      <c r="AH316" s="341"/>
    </row>
    <row r="317" spans="1:34" s="126" customFormat="1" ht="36" x14ac:dyDescent="0.25">
      <c r="A317" s="474"/>
      <c r="B317" s="476"/>
      <c r="C317" s="260"/>
      <c r="D317" s="267"/>
      <c r="E317" s="267"/>
      <c r="F317" s="262"/>
      <c r="G317" s="262"/>
      <c r="H317" s="262"/>
      <c r="I317" s="262"/>
      <c r="J317" s="264"/>
      <c r="K317" s="315"/>
      <c r="L317" s="316"/>
      <c r="M317" s="382"/>
      <c r="N317" s="449"/>
      <c r="O317" s="296"/>
      <c r="P317" s="318"/>
      <c r="Q317" s="318"/>
      <c r="R317" s="296"/>
      <c r="S317" s="296"/>
      <c r="T317" s="296"/>
      <c r="U317" s="318"/>
      <c r="V317" s="111" t="s">
        <v>1984</v>
      </c>
      <c r="W317" s="320"/>
      <c r="X317" s="320"/>
      <c r="Y317" s="320"/>
      <c r="Z317" s="320"/>
      <c r="AA317" s="320"/>
      <c r="AB317" s="320"/>
      <c r="AC317" s="320"/>
      <c r="AD317" s="258"/>
      <c r="AE317" s="391"/>
      <c r="AF317" s="391"/>
      <c r="AG317" s="391"/>
      <c r="AH317" s="341"/>
    </row>
    <row r="318" spans="1:34" s="126" customFormat="1" ht="36" x14ac:dyDescent="0.25">
      <c r="A318" s="474"/>
      <c r="B318" s="476"/>
      <c r="C318" s="260"/>
      <c r="D318" s="267"/>
      <c r="E318" s="267"/>
      <c r="F318" s="262"/>
      <c r="G318" s="262"/>
      <c r="H318" s="262"/>
      <c r="I318" s="262"/>
      <c r="J318" s="264"/>
      <c r="K318" s="315"/>
      <c r="L318" s="316"/>
      <c r="M318" s="382"/>
      <c r="N318" s="449"/>
      <c r="O318" s="296"/>
      <c r="P318" s="318"/>
      <c r="Q318" s="318"/>
      <c r="R318" s="296"/>
      <c r="S318" s="296"/>
      <c r="T318" s="296"/>
      <c r="U318" s="318"/>
      <c r="V318" s="111" t="s">
        <v>1741</v>
      </c>
      <c r="W318" s="320"/>
      <c r="X318" s="320"/>
      <c r="Y318" s="320"/>
      <c r="Z318" s="320"/>
      <c r="AA318" s="320"/>
      <c r="AB318" s="320"/>
      <c r="AC318" s="320"/>
      <c r="AD318" s="258"/>
      <c r="AE318" s="391"/>
      <c r="AF318" s="391"/>
      <c r="AG318" s="391"/>
      <c r="AH318" s="341"/>
    </row>
    <row r="319" spans="1:34" s="126" customFormat="1" ht="57.75" customHeight="1" x14ac:dyDescent="0.25">
      <c r="A319" s="474"/>
      <c r="B319" s="476"/>
      <c r="C319" s="260"/>
      <c r="D319" s="267"/>
      <c r="E319" s="267"/>
      <c r="F319" s="262"/>
      <c r="G319" s="262"/>
      <c r="H319" s="262"/>
      <c r="I319" s="262"/>
      <c r="J319" s="264"/>
      <c r="K319" s="315"/>
      <c r="L319" s="316"/>
      <c r="M319" s="382"/>
      <c r="N319" s="449"/>
      <c r="O319" s="296"/>
      <c r="P319" s="318"/>
      <c r="Q319" s="318"/>
      <c r="R319" s="296"/>
      <c r="S319" s="296"/>
      <c r="T319" s="296"/>
      <c r="U319" s="318"/>
      <c r="V319" s="111" t="s">
        <v>1985</v>
      </c>
      <c r="W319" s="320"/>
      <c r="X319" s="320"/>
      <c r="Y319" s="320"/>
      <c r="Z319" s="320"/>
      <c r="AA319" s="320"/>
      <c r="AB319" s="320"/>
      <c r="AC319" s="320"/>
      <c r="AD319" s="258"/>
      <c r="AE319" s="391"/>
      <c r="AF319" s="391"/>
      <c r="AG319" s="391"/>
      <c r="AH319" s="341"/>
    </row>
    <row r="320" spans="1:34" s="126" customFormat="1" ht="48" x14ac:dyDescent="0.25">
      <c r="A320" s="474"/>
      <c r="B320" s="476"/>
      <c r="C320" s="260"/>
      <c r="D320" s="267"/>
      <c r="E320" s="267"/>
      <c r="F320" s="262"/>
      <c r="G320" s="262"/>
      <c r="H320" s="262"/>
      <c r="I320" s="262"/>
      <c r="J320" s="264"/>
      <c r="K320" s="315"/>
      <c r="L320" s="316"/>
      <c r="M320" s="382"/>
      <c r="N320" s="449"/>
      <c r="O320" s="296"/>
      <c r="P320" s="318"/>
      <c r="Q320" s="318"/>
      <c r="R320" s="296"/>
      <c r="S320" s="296"/>
      <c r="T320" s="296"/>
      <c r="U320" s="318"/>
      <c r="V320" s="111" t="s">
        <v>1742</v>
      </c>
      <c r="W320" s="320"/>
      <c r="X320" s="320"/>
      <c r="Y320" s="320"/>
      <c r="Z320" s="320"/>
      <c r="AA320" s="320"/>
      <c r="AB320" s="320"/>
      <c r="AC320" s="320"/>
      <c r="AD320" s="258"/>
      <c r="AE320" s="391"/>
      <c r="AF320" s="391"/>
      <c r="AG320" s="391"/>
      <c r="AH320" s="341"/>
    </row>
    <row r="321" spans="1:34" s="126" customFormat="1" ht="48" x14ac:dyDescent="0.25">
      <c r="A321" s="474"/>
      <c r="B321" s="476"/>
      <c r="C321" s="260"/>
      <c r="D321" s="267"/>
      <c r="E321" s="267"/>
      <c r="F321" s="262"/>
      <c r="G321" s="262"/>
      <c r="H321" s="262"/>
      <c r="I321" s="262"/>
      <c r="J321" s="264"/>
      <c r="K321" s="315"/>
      <c r="L321" s="316"/>
      <c r="M321" s="382"/>
      <c r="N321" s="449"/>
      <c r="O321" s="296"/>
      <c r="P321" s="318"/>
      <c r="Q321" s="318"/>
      <c r="R321" s="296"/>
      <c r="S321" s="296"/>
      <c r="T321" s="296"/>
      <c r="U321" s="318"/>
      <c r="V321" s="111" t="s">
        <v>1986</v>
      </c>
      <c r="W321" s="320"/>
      <c r="X321" s="320"/>
      <c r="Y321" s="320"/>
      <c r="Z321" s="320"/>
      <c r="AA321" s="320"/>
      <c r="AB321" s="320"/>
      <c r="AC321" s="320"/>
      <c r="AD321" s="258"/>
      <c r="AE321" s="391"/>
      <c r="AF321" s="391"/>
      <c r="AG321" s="391"/>
      <c r="AH321" s="341"/>
    </row>
    <row r="322" spans="1:34" s="126" customFormat="1" ht="36" x14ac:dyDescent="0.25">
      <c r="A322" s="474"/>
      <c r="B322" s="476"/>
      <c r="C322" s="260"/>
      <c r="D322" s="267"/>
      <c r="E322" s="267"/>
      <c r="F322" s="262"/>
      <c r="G322" s="262"/>
      <c r="H322" s="262"/>
      <c r="I322" s="262"/>
      <c r="J322" s="264"/>
      <c r="K322" s="315"/>
      <c r="L322" s="316"/>
      <c r="M322" s="382"/>
      <c r="N322" s="449"/>
      <c r="O322" s="296"/>
      <c r="P322" s="318"/>
      <c r="Q322" s="318"/>
      <c r="R322" s="296"/>
      <c r="S322" s="296"/>
      <c r="T322" s="296"/>
      <c r="U322" s="318"/>
      <c r="V322" s="111" t="s">
        <v>1987</v>
      </c>
      <c r="W322" s="320"/>
      <c r="X322" s="320"/>
      <c r="Y322" s="320"/>
      <c r="Z322" s="320"/>
      <c r="AA322" s="320"/>
      <c r="AB322" s="320"/>
      <c r="AC322" s="320"/>
      <c r="AD322" s="258"/>
      <c r="AE322" s="391"/>
      <c r="AF322" s="391"/>
      <c r="AG322" s="391"/>
      <c r="AH322" s="341"/>
    </row>
    <row r="323" spans="1:34" s="126" customFormat="1" ht="48" x14ac:dyDescent="0.25">
      <c r="A323" s="474"/>
      <c r="B323" s="476"/>
      <c r="C323" s="260"/>
      <c r="D323" s="267"/>
      <c r="E323" s="267"/>
      <c r="F323" s="262"/>
      <c r="G323" s="262"/>
      <c r="H323" s="262"/>
      <c r="I323" s="262"/>
      <c r="J323" s="264"/>
      <c r="K323" s="315"/>
      <c r="L323" s="316"/>
      <c r="M323" s="382"/>
      <c r="N323" s="449"/>
      <c r="O323" s="296"/>
      <c r="P323" s="318"/>
      <c r="Q323" s="318"/>
      <c r="R323" s="296"/>
      <c r="S323" s="296"/>
      <c r="T323" s="296"/>
      <c r="U323" s="318"/>
      <c r="V323" s="111" t="s">
        <v>1988</v>
      </c>
      <c r="W323" s="320"/>
      <c r="X323" s="320"/>
      <c r="Y323" s="320"/>
      <c r="Z323" s="320"/>
      <c r="AA323" s="320"/>
      <c r="AB323" s="320"/>
      <c r="AC323" s="320"/>
      <c r="AD323" s="258"/>
      <c r="AE323" s="391"/>
      <c r="AF323" s="391"/>
      <c r="AG323" s="391"/>
      <c r="AH323" s="341"/>
    </row>
    <row r="324" spans="1:34" ht="24" x14ac:dyDescent="0.25">
      <c r="A324" s="474"/>
      <c r="B324" s="476"/>
      <c r="C324" s="260"/>
      <c r="D324" s="267"/>
      <c r="E324" s="267"/>
      <c r="F324" s="262"/>
      <c r="G324" s="262"/>
      <c r="H324" s="262"/>
      <c r="I324" s="262"/>
      <c r="J324" s="264"/>
      <c r="K324" s="314">
        <v>279</v>
      </c>
      <c r="L324" s="306" t="s">
        <v>195</v>
      </c>
      <c r="M324" s="306" t="s">
        <v>201</v>
      </c>
      <c r="N324" s="448" t="s">
        <v>1218</v>
      </c>
      <c r="O324" s="295" t="str">
        <f t="shared" si="2"/>
        <v>MI</v>
      </c>
      <c r="P324" s="317">
        <v>3</v>
      </c>
      <c r="Q324" s="317">
        <v>0.05</v>
      </c>
      <c r="R324" s="295">
        <v>65</v>
      </c>
      <c r="S324" s="295">
        <v>85</v>
      </c>
      <c r="T324" s="295">
        <v>67</v>
      </c>
      <c r="U324" s="317">
        <v>75</v>
      </c>
      <c r="V324" s="155" t="s">
        <v>2205</v>
      </c>
      <c r="W324" s="319">
        <f>X324+Y324</f>
        <v>239233</v>
      </c>
      <c r="X324" s="319">
        <v>95396</v>
      </c>
      <c r="Y324" s="319">
        <v>143837</v>
      </c>
      <c r="Z324" s="319"/>
      <c r="AA324" s="319"/>
      <c r="AB324" s="319"/>
      <c r="AC324" s="319"/>
      <c r="AD324" s="258"/>
      <c r="AE324" s="390"/>
      <c r="AF324" s="390"/>
      <c r="AG324" s="390"/>
      <c r="AH324" s="341"/>
    </row>
    <row r="325" spans="1:34" s="70" customFormat="1" ht="24" x14ac:dyDescent="0.25">
      <c r="A325" s="474"/>
      <c r="B325" s="476"/>
      <c r="C325" s="260"/>
      <c r="D325" s="267"/>
      <c r="E325" s="267"/>
      <c r="F325" s="262"/>
      <c r="G325" s="262"/>
      <c r="H325" s="262"/>
      <c r="I325" s="262"/>
      <c r="J325" s="264"/>
      <c r="K325" s="315"/>
      <c r="L325" s="316"/>
      <c r="M325" s="316"/>
      <c r="N325" s="449"/>
      <c r="O325" s="296"/>
      <c r="P325" s="318"/>
      <c r="Q325" s="318"/>
      <c r="R325" s="296"/>
      <c r="S325" s="296"/>
      <c r="T325" s="296"/>
      <c r="U325" s="318"/>
      <c r="V325" s="149" t="s">
        <v>1989</v>
      </c>
      <c r="W325" s="320"/>
      <c r="X325" s="320"/>
      <c r="Y325" s="320"/>
      <c r="Z325" s="320"/>
      <c r="AA325" s="320"/>
      <c r="AB325" s="320"/>
      <c r="AC325" s="320"/>
      <c r="AD325" s="258"/>
      <c r="AE325" s="391"/>
      <c r="AF325" s="391"/>
      <c r="AG325" s="391"/>
      <c r="AH325" s="341"/>
    </row>
    <row r="326" spans="1:34" s="126" customFormat="1" ht="24" x14ac:dyDescent="0.25">
      <c r="A326" s="474"/>
      <c r="B326" s="476"/>
      <c r="C326" s="260"/>
      <c r="D326" s="267"/>
      <c r="E326" s="267"/>
      <c r="F326" s="262"/>
      <c r="G326" s="262"/>
      <c r="H326" s="262"/>
      <c r="I326" s="262"/>
      <c r="J326" s="264"/>
      <c r="K326" s="315"/>
      <c r="L326" s="316"/>
      <c r="M326" s="316"/>
      <c r="N326" s="449"/>
      <c r="O326" s="296"/>
      <c r="P326" s="318"/>
      <c r="Q326" s="318"/>
      <c r="R326" s="296"/>
      <c r="S326" s="296"/>
      <c r="T326" s="296"/>
      <c r="U326" s="318"/>
      <c r="V326" s="149" t="s">
        <v>1990</v>
      </c>
      <c r="W326" s="320"/>
      <c r="X326" s="320"/>
      <c r="Y326" s="320"/>
      <c r="Z326" s="320"/>
      <c r="AA326" s="320"/>
      <c r="AB326" s="320"/>
      <c r="AC326" s="320"/>
      <c r="AD326" s="258"/>
      <c r="AE326" s="391"/>
      <c r="AF326" s="391"/>
      <c r="AG326" s="391"/>
      <c r="AH326" s="341"/>
    </row>
    <row r="327" spans="1:34" s="126" customFormat="1" ht="24" x14ac:dyDescent="0.25">
      <c r="A327" s="474"/>
      <c r="B327" s="476"/>
      <c r="C327" s="260"/>
      <c r="D327" s="267"/>
      <c r="E327" s="267"/>
      <c r="F327" s="262"/>
      <c r="G327" s="262"/>
      <c r="H327" s="262"/>
      <c r="I327" s="262"/>
      <c r="J327" s="264"/>
      <c r="K327" s="315"/>
      <c r="L327" s="316"/>
      <c r="M327" s="316"/>
      <c r="N327" s="449"/>
      <c r="O327" s="296"/>
      <c r="P327" s="318"/>
      <c r="Q327" s="318"/>
      <c r="R327" s="296"/>
      <c r="S327" s="296"/>
      <c r="T327" s="296"/>
      <c r="U327" s="318"/>
      <c r="V327" s="149" t="s">
        <v>1991</v>
      </c>
      <c r="W327" s="320"/>
      <c r="X327" s="320"/>
      <c r="Y327" s="320"/>
      <c r="Z327" s="320"/>
      <c r="AA327" s="320"/>
      <c r="AB327" s="320"/>
      <c r="AC327" s="320"/>
      <c r="AD327" s="258"/>
      <c r="AE327" s="391"/>
      <c r="AF327" s="391"/>
      <c r="AG327" s="391"/>
      <c r="AH327" s="341"/>
    </row>
    <row r="328" spans="1:34" s="70" customFormat="1" ht="24" x14ac:dyDescent="0.25">
      <c r="A328" s="474"/>
      <c r="B328" s="476"/>
      <c r="C328" s="260"/>
      <c r="D328" s="267"/>
      <c r="E328" s="267"/>
      <c r="F328" s="262"/>
      <c r="G328" s="262"/>
      <c r="H328" s="262"/>
      <c r="I328" s="262"/>
      <c r="J328" s="264"/>
      <c r="K328" s="315"/>
      <c r="L328" s="316"/>
      <c r="M328" s="316"/>
      <c r="N328" s="449"/>
      <c r="O328" s="296"/>
      <c r="P328" s="318"/>
      <c r="Q328" s="318"/>
      <c r="R328" s="296"/>
      <c r="S328" s="296"/>
      <c r="T328" s="296"/>
      <c r="U328" s="318"/>
      <c r="V328" s="149" t="s">
        <v>1992</v>
      </c>
      <c r="W328" s="320"/>
      <c r="X328" s="320"/>
      <c r="Y328" s="320"/>
      <c r="Z328" s="320"/>
      <c r="AA328" s="320"/>
      <c r="AB328" s="320"/>
      <c r="AC328" s="320"/>
      <c r="AD328" s="258"/>
      <c r="AE328" s="391"/>
      <c r="AF328" s="391"/>
      <c r="AG328" s="391"/>
      <c r="AH328" s="341"/>
    </row>
    <row r="329" spans="1:34" ht="36" customHeight="1" x14ac:dyDescent="0.25">
      <c r="A329" s="474"/>
      <c r="B329" s="476"/>
      <c r="C329" s="260"/>
      <c r="D329" s="267"/>
      <c r="E329" s="267"/>
      <c r="F329" s="262"/>
      <c r="G329" s="262"/>
      <c r="H329" s="262"/>
      <c r="I329" s="262"/>
      <c r="J329" s="264"/>
      <c r="K329" s="314">
        <v>280</v>
      </c>
      <c r="L329" s="306" t="s">
        <v>202</v>
      </c>
      <c r="M329" s="306" t="s">
        <v>634</v>
      </c>
      <c r="N329" s="448" t="s">
        <v>1218</v>
      </c>
      <c r="O329" s="295" t="str">
        <f t="shared" si="2"/>
        <v>MI</v>
      </c>
      <c r="P329" s="317">
        <v>3</v>
      </c>
      <c r="Q329" s="317">
        <v>0.05</v>
      </c>
      <c r="R329" s="295">
        <v>0</v>
      </c>
      <c r="S329" s="295">
        <v>1</v>
      </c>
      <c r="T329" s="295">
        <v>0</v>
      </c>
      <c r="U329" s="317">
        <v>0</v>
      </c>
      <c r="V329" s="265" t="s">
        <v>1743</v>
      </c>
      <c r="W329" s="319">
        <f>Y329</f>
        <v>6159</v>
      </c>
      <c r="X329" s="319"/>
      <c r="Y329" s="319">
        <v>6159</v>
      </c>
      <c r="Z329" s="319"/>
      <c r="AA329" s="319"/>
      <c r="AB329" s="319"/>
      <c r="AC329" s="319"/>
      <c r="AD329" s="258"/>
      <c r="AE329" s="390"/>
      <c r="AF329" s="390"/>
      <c r="AG329" s="390"/>
      <c r="AH329" s="341"/>
    </row>
    <row r="330" spans="1:34" s="70" customFormat="1" x14ac:dyDescent="0.25">
      <c r="A330" s="474"/>
      <c r="B330" s="476"/>
      <c r="C330" s="260"/>
      <c r="D330" s="267"/>
      <c r="E330" s="267"/>
      <c r="F330" s="262"/>
      <c r="G330" s="262"/>
      <c r="H330" s="262"/>
      <c r="I330" s="262"/>
      <c r="J330" s="264"/>
      <c r="K330" s="315"/>
      <c r="L330" s="316"/>
      <c r="M330" s="316"/>
      <c r="N330" s="449"/>
      <c r="O330" s="296"/>
      <c r="P330" s="318"/>
      <c r="Q330" s="318"/>
      <c r="R330" s="296"/>
      <c r="S330" s="296"/>
      <c r="T330" s="296"/>
      <c r="U330" s="318"/>
      <c r="V330" s="266"/>
      <c r="W330" s="320"/>
      <c r="X330" s="320"/>
      <c r="Y330" s="320"/>
      <c r="Z330" s="320"/>
      <c r="AA330" s="320"/>
      <c r="AB330" s="320"/>
      <c r="AC330" s="320"/>
      <c r="AD330" s="258"/>
      <c r="AE330" s="391"/>
      <c r="AF330" s="391"/>
      <c r="AG330" s="391"/>
      <c r="AH330" s="341"/>
    </row>
    <row r="331" spans="1:34" s="70" customFormat="1" ht="24" x14ac:dyDescent="0.25">
      <c r="A331" s="474"/>
      <c r="B331" s="476"/>
      <c r="C331" s="260"/>
      <c r="D331" s="267"/>
      <c r="E331" s="267"/>
      <c r="F331" s="262"/>
      <c r="G331" s="262"/>
      <c r="H331" s="262"/>
      <c r="I331" s="262"/>
      <c r="J331" s="264"/>
      <c r="K331" s="314">
        <v>281</v>
      </c>
      <c r="L331" s="306" t="s">
        <v>807</v>
      </c>
      <c r="M331" s="306" t="s">
        <v>808</v>
      </c>
      <c r="N331" s="448" t="s">
        <v>1218</v>
      </c>
      <c r="O331" s="295" t="s">
        <v>445</v>
      </c>
      <c r="P331" s="317">
        <v>3</v>
      </c>
      <c r="Q331" s="317">
        <v>0.05</v>
      </c>
      <c r="R331" s="295">
        <v>0</v>
      </c>
      <c r="S331" s="295" t="s">
        <v>656</v>
      </c>
      <c r="T331" s="295">
        <v>3</v>
      </c>
      <c r="U331" s="317">
        <v>3</v>
      </c>
      <c r="V331" s="149" t="s">
        <v>1744</v>
      </c>
      <c r="W331" s="319">
        <f>Y331</f>
        <v>55429</v>
      </c>
      <c r="X331" s="319"/>
      <c r="Y331" s="319">
        <v>55429</v>
      </c>
      <c r="Z331" s="319"/>
      <c r="AA331" s="319"/>
      <c r="AB331" s="319"/>
      <c r="AC331" s="319"/>
      <c r="AD331" s="258"/>
      <c r="AE331" s="390"/>
      <c r="AF331" s="390"/>
      <c r="AG331" s="390"/>
      <c r="AH331" s="341"/>
    </row>
    <row r="332" spans="1:34" s="126" customFormat="1" ht="24" x14ac:dyDescent="0.25">
      <c r="A332" s="474"/>
      <c r="B332" s="476"/>
      <c r="C332" s="260"/>
      <c r="D332" s="267"/>
      <c r="E332" s="267"/>
      <c r="F332" s="262"/>
      <c r="G332" s="262"/>
      <c r="H332" s="262"/>
      <c r="I332" s="262"/>
      <c r="J332" s="264"/>
      <c r="K332" s="315"/>
      <c r="L332" s="316"/>
      <c r="M332" s="316"/>
      <c r="N332" s="449"/>
      <c r="O332" s="296"/>
      <c r="P332" s="318"/>
      <c r="Q332" s="318"/>
      <c r="R332" s="296"/>
      <c r="S332" s="296"/>
      <c r="T332" s="296"/>
      <c r="U332" s="318"/>
      <c r="V332" s="167" t="s">
        <v>2145</v>
      </c>
      <c r="W332" s="320"/>
      <c r="X332" s="320"/>
      <c r="Y332" s="320"/>
      <c r="Z332" s="320"/>
      <c r="AA332" s="320"/>
      <c r="AB332" s="320"/>
      <c r="AC332" s="320"/>
      <c r="AD332" s="258"/>
      <c r="AE332" s="391"/>
      <c r="AF332" s="391"/>
      <c r="AG332" s="391"/>
      <c r="AH332" s="341"/>
    </row>
    <row r="333" spans="1:34" s="70" customFormat="1" ht="24" x14ac:dyDescent="0.25">
      <c r="A333" s="474"/>
      <c r="B333" s="476"/>
      <c r="C333" s="260"/>
      <c r="D333" s="267"/>
      <c r="E333" s="267"/>
      <c r="F333" s="262"/>
      <c r="G333" s="262"/>
      <c r="H333" s="262"/>
      <c r="I333" s="262"/>
      <c r="J333" s="264"/>
      <c r="K333" s="315"/>
      <c r="L333" s="316"/>
      <c r="M333" s="316"/>
      <c r="N333" s="449"/>
      <c r="O333" s="296"/>
      <c r="P333" s="318"/>
      <c r="Q333" s="318"/>
      <c r="R333" s="296"/>
      <c r="S333" s="296"/>
      <c r="T333" s="296"/>
      <c r="U333" s="318"/>
      <c r="V333" s="148" t="s">
        <v>1993</v>
      </c>
      <c r="W333" s="320"/>
      <c r="X333" s="320"/>
      <c r="Y333" s="320"/>
      <c r="Z333" s="320"/>
      <c r="AA333" s="320"/>
      <c r="AB333" s="320"/>
      <c r="AC333" s="320"/>
      <c r="AD333" s="258"/>
      <c r="AE333" s="391"/>
      <c r="AF333" s="391"/>
      <c r="AG333" s="391"/>
      <c r="AH333" s="341"/>
    </row>
    <row r="334" spans="1:34" ht="36" x14ac:dyDescent="0.25">
      <c r="A334" s="474"/>
      <c r="B334" s="476"/>
      <c r="C334" s="260"/>
      <c r="D334" s="267"/>
      <c r="E334" s="267"/>
      <c r="F334" s="262"/>
      <c r="G334" s="262"/>
      <c r="H334" s="262"/>
      <c r="I334" s="262"/>
      <c r="J334" s="264"/>
      <c r="K334" s="314">
        <v>282</v>
      </c>
      <c r="L334" s="267" t="s">
        <v>809</v>
      </c>
      <c r="M334" s="306" t="s">
        <v>810</v>
      </c>
      <c r="N334" s="448" t="s">
        <v>1218</v>
      </c>
      <c r="O334" s="295" t="s">
        <v>445</v>
      </c>
      <c r="P334" s="317">
        <v>3</v>
      </c>
      <c r="Q334" s="317">
        <v>0.05</v>
      </c>
      <c r="R334" s="295">
        <v>0</v>
      </c>
      <c r="S334" s="295">
        <v>80</v>
      </c>
      <c r="T334" s="295">
        <v>10</v>
      </c>
      <c r="U334" s="317">
        <v>30</v>
      </c>
      <c r="V334" s="149" t="s">
        <v>1745</v>
      </c>
      <c r="W334" s="319">
        <f>Y334</f>
        <v>24970</v>
      </c>
      <c r="X334" s="319"/>
      <c r="Y334" s="319">
        <v>24970</v>
      </c>
      <c r="Z334" s="319"/>
      <c r="AA334" s="319"/>
      <c r="AB334" s="319"/>
      <c r="AC334" s="319"/>
      <c r="AD334" s="258"/>
      <c r="AE334" s="390"/>
      <c r="AF334" s="390"/>
      <c r="AG334" s="390"/>
      <c r="AH334" s="341"/>
    </row>
    <row r="335" spans="1:34" s="70" customFormat="1" x14ac:dyDescent="0.25">
      <c r="A335" s="474"/>
      <c r="B335" s="476"/>
      <c r="C335" s="260"/>
      <c r="D335" s="267"/>
      <c r="E335" s="267"/>
      <c r="F335" s="262"/>
      <c r="G335" s="262"/>
      <c r="H335" s="262"/>
      <c r="I335" s="262"/>
      <c r="J335" s="264"/>
      <c r="K335" s="315"/>
      <c r="L335" s="267"/>
      <c r="M335" s="316"/>
      <c r="N335" s="449"/>
      <c r="O335" s="296"/>
      <c r="P335" s="318"/>
      <c r="Q335" s="318"/>
      <c r="R335" s="296"/>
      <c r="S335" s="296"/>
      <c r="T335" s="296"/>
      <c r="U335" s="318"/>
      <c r="V335" s="149" t="s">
        <v>1746</v>
      </c>
      <c r="W335" s="320"/>
      <c r="X335" s="320"/>
      <c r="Y335" s="320"/>
      <c r="Z335" s="320"/>
      <c r="AA335" s="320"/>
      <c r="AB335" s="320"/>
      <c r="AC335" s="320"/>
      <c r="AD335" s="258"/>
      <c r="AE335" s="391"/>
      <c r="AF335" s="391"/>
      <c r="AG335" s="391"/>
      <c r="AH335" s="341"/>
    </row>
    <row r="336" spans="1:34" s="126" customFormat="1" x14ac:dyDescent="0.25">
      <c r="A336" s="474"/>
      <c r="B336" s="476"/>
      <c r="C336" s="260"/>
      <c r="D336" s="267"/>
      <c r="E336" s="267"/>
      <c r="F336" s="262"/>
      <c r="G336" s="262"/>
      <c r="H336" s="262"/>
      <c r="I336" s="262"/>
      <c r="J336" s="264"/>
      <c r="K336" s="315"/>
      <c r="L336" s="267"/>
      <c r="M336" s="316"/>
      <c r="N336" s="449"/>
      <c r="O336" s="296"/>
      <c r="P336" s="318"/>
      <c r="Q336" s="318"/>
      <c r="R336" s="296"/>
      <c r="S336" s="296"/>
      <c r="T336" s="296"/>
      <c r="U336" s="318"/>
      <c r="V336" s="149" t="s">
        <v>1747</v>
      </c>
      <c r="W336" s="320"/>
      <c r="X336" s="320"/>
      <c r="Y336" s="320"/>
      <c r="Z336" s="320"/>
      <c r="AA336" s="320"/>
      <c r="AB336" s="320"/>
      <c r="AC336" s="320"/>
      <c r="AD336" s="258"/>
      <c r="AE336" s="391"/>
      <c r="AF336" s="391"/>
      <c r="AG336" s="391"/>
      <c r="AH336" s="341"/>
    </row>
    <row r="337" spans="1:34" s="126" customFormat="1" x14ac:dyDescent="0.25">
      <c r="A337" s="474"/>
      <c r="B337" s="476"/>
      <c r="C337" s="260"/>
      <c r="D337" s="267"/>
      <c r="E337" s="267"/>
      <c r="F337" s="262"/>
      <c r="G337" s="262"/>
      <c r="H337" s="262"/>
      <c r="I337" s="262"/>
      <c r="J337" s="264"/>
      <c r="K337" s="315"/>
      <c r="L337" s="267"/>
      <c r="M337" s="316"/>
      <c r="N337" s="449"/>
      <c r="O337" s="296"/>
      <c r="P337" s="318"/>
      <c r="Q337" s="318"/>
      <c r="R337" s="296"/>
      <c r="S337" s="296"/>
      <c r="T337" s="296"/>
      <c r="U337" s="318"/>
      <c r="V337" s="149" t="s">
        <v>1748</v>
      </c>
      <c r="W337" s="320"/>
      <c r="X337" s="320"/>
      <c r="Y337" s="320"/>
      <c r="Z337" s="320"/>
      <c r="AA337" s="320"/>
      <c r="AB337" s="320"/>
      <c r="AC337" s="320"/>
      <c r="AD337" s="258"/>
      <c r="AE337" s="391"/>
      <c r="AF337" s="391"/>
      <c r="AG337" s="391"/>
      <c r="AH337" s="341"/>
    </row>
    <row r="338" spans="1:34" s="70" customFormat="1" ht="24" x14ac:dyDescent="0.25">
      <c r="A338" s="474"/>
      <c r="B338" s="476"/>
      <c r="C338" s="260"/>
      <c r="D338" s="267"/>
      <c r="E338" s="267"/>
      <c r="F338" s="262"/>
      <c r="G338" s="262"/>
      <c r="H338" s="262"/>
      <c r="I338" s="262"/>
      <c r="J338" s="264"/>
      <c r="K338" s="315"/>
      <c r="L338" s="267"/>
      <c r="M338" s="316"/>
      <c r="N338" s="449"/>
      <c r="O338" s="296"/>
      <c r="P338" s="318"/>
      <c r="Q338" s="318"/>
      <c r="R338" s="296"/>
      <c r="S338" s="296"/>
      <c r="T338" s="296"/>
      <c r="U338" s="318"/>
      <c r="V338" s="149" t="s">
        <v>1749</v>
      </c>
      <c r="W338" s="320"/>
      <c r="X338" s="320"/>
      <c r="Y338" s="320"/>
      <c r="Z338" s="320"/>
      <c r="AA338" s="320"/>
      <c r="AB338" s="320"/>
      <c r="AC338" s="320"/>
      <c r="AD338" s="258"/>
      <c r="AE338" s="391"/>
      <c r="AF338" s="391"/>
      <c r="AG338" s="391"/>
      <c r="AH338" s="341"/>
    </row>
    <row r="339" spans="1:34" s="70" customFormat="1" x14ac:dyDescent="0.25">
      <c r="A339" s="474"/>
      <c r="B339" s="476"/>
      <c r="C339" s="260"/>
      <c r="D339" s="267"/>
      <c r="E339" s="267"/>
      <c r="F339" s="262"/>
      <c r="G339" s="262"/>
      <c r="H339" s="262"/>
      <c r="I339" s="262"/>
      <c r="J339" s="264"/>
      <c r="K339" s="315"/>
      <c r="L339" s="267"/>
      <c r="M339" s="316"/>
      <c r="N339" s="449"/>
      <c r="O339" s="296"/>
      <c r="P339" s="318"/>
      <c r="Q339" s="318"/>
      <c r="R339" s="296"/>
      <c r="S339" s="296"/>
      <c r="T339" s="296"/>
      <c r="U339" s="318"/>
      <c r="V339" s="149" t="s">
        <v>1750</v>
      </c>
      <c r="W339" s="320"/>
      <c r="X339" s="320"/>
      <c r="Y339" s="320"/>
      <c r="Z339" s="320"/>
      <c r="AA339" s="320"/>
      <c r="AB339" s="320"/>
      <c r="AC339" s="320"/>
      <c r="AD339" s="258"/>
      <c r="AE339" s="391"/>
      <c r="AF339" s="391"/>
      <c r="AG339" s="391"/>
      <c r="AH339" s="341"/>
    </row>
    <row r="340" spans="1:34" s="70" customFormat="1" ht="27" customHeight="1" x14ac:dyDescent="0.25">
      <c r="A340" s="474"/>
      <c r="B340" s="476"/>
      <c r="C340" s="260"/>
      <c r="D340" s="267"/>
      <c r="E340" s="267"/>
      <c r="F340" s="262"/>
      <c r="G340" s="262"/>
      <c r="H340" s="262"/>
      <c r="I340" s="262"/>
      <c r="J340" s="264"/>
      <c r="K340" s="314">
        <v>283</v>
      </c>
      <c r="L340" s="267"/>
      <c r="M340" s="306" t="s">
        <v>635</v>
      </c>
      <c r="N340" s="448" t="s">
        <v>1218</v>
      </c>
      <c r="O340" s="295" t="str">
        <f>IF((R340-S340)=0,"MM",IF((R340-S340)&gt;0,"MR","MI"))</f>
        <v>MI</v>
      </c>
      <c r="P340" s="317">
        <v>3</v>
      </c>
      <c r="Q340" s="317">
        <v>0.05</v>
      </c>
      <c r="R340" s="295">
        <v>0</v>
      </c>
      <c r="S340" s="295">
        <v>1</v>
      </c>
      <c r="T340" s="295">
        <v>0</v>
      </c>
      <c r="U340" s="317">
        <v>0</v>
      </c>
      <c r="V340" s="265" t="s">
        <v>1751</v>
      </c>
      <c r="W340" s="319"/>
      <c r="X340" s="319"/>
      <c r="Y340" s="319"/>
      <c r="Z340" s="319"/>
      <c r="AA340" s="319"/>
      <c r="AB340" s="319"/>
      <c r="AC340" s="319"/>
      <c r="AD340" s="258"/>
      <c r="AE340" s="390"/>
      <c r="AF340" s="390"/>
      <c r="AG340" s="390"/>
      <c r="AH340" s="341"/>
    </row>
    <row r="341" spans="1:34" s="70" customFormat="1" ht="11.25" customHeight="1" x14ac:dyDescent="0.25">
      <c r="A341" s="474"/>
      <c r="B341" s="476"/>
      <c r="C341" s="260"/>
      <c r="D341" s="267"/>
      <c r="E341" s="267"/>
      <c r="F341" s="262"/>
      <c r="G341" s="262"/>
      <c r="H341" s="262"/>
      <c r="I341" s="262"/>
      <c r="J341" s="264"/>
      <c r="K341" s="315"/>
      <c r="L341" s="267"/>
      <c r="M341" s="316"/>
      <c r="N341" s="449"/>
      <c r="O341" s="296"/>
      <c r="P341" s="318"/>
      <c r="Q341" s="318"/>
      <c r="R341" s="296"/>
      <c r="S341" s="296"/>
      <c r="T341" s="296"/>
      <c r="U341" s="318"/>
      <c r="V341" s="266"/>
      <c r="W341" s="320"/>
      <c r="X341" s="320"/>
      <c r="Y341" s="320"/>
      <c r="Z341" s="320"/>
      <c r="AA341" s="320"/>
      <c r="AB341" s="320"/>
      <c r="AC341" s="320"/>
      <c r="AD341" s="258"/>
      <c r="AE341" s="391"/>
      <c r="AF341" s="391"/>
      <c r="AG341" s="391"/>
      <c r="AH341" s="341"/>
    </row>
    <row r="342" spans="1:34" ht="24" x14ac:dyDescent="0.25">
      <c r="A342" s="474"/>
      <c r="B342" s="476"/>
      <c r="C342" s="260">
        <v>92</v>
      </c>
      <c r="D342" s="267" t="s">
        <v>196</v>
      </c>
      <c r="E342" s="267" t="s">
        <v>603</v>
      </c>
      <c r="F342" s="262">
        <v>100</v>
      </c>
      <c r="G342" s="262">
        <v>100</v>
      </c>
      <c r="H342" s="262" t="s">
        <v>446</v>
      </c>
      <c r="I342" s="262">
        <v>93.75</v>
      </c>
      <c r="J342" s="264">
        <v>100</v>
      </c>
      <c r="K342" s="314">
        <v>284</v>
      </c>
      <c r="L342" s="446" t="s">
        <v>811</v>
      </c>
      <c r="M342" s="306" t="s">
        <v>79</v>
      </c>
      <c r="N342" s="448" t="s">
        <v>1218</v>
      </c>
      <c r="O342" s="295" t="str">
        <f t="shared" si="2"/>
        <v>MM</v>
      </c>
      <c r="P342" s="317">
        <v>3</v>
      </c>
      <c r="Q342" s="317">
        <v>0.25</v>
      </c>
      <c r="R342" s="295">
        <v>100</v>
      </c>
      <c r="S342" s="295">
        <v>100</v>
      </c>
      <c r="T342" s="295">
        <v>100</v>
      </c>
      <c r="U342" s="317">
        <v>100</v>
      </c>
      <c r="V342" s="149" t="s">
        <v>1994</v>
      </c>
      <c r="W342" s="319">
        <f>Y342+AC342</f>
        <v>414554</v>
      </c>
      <c r="X342" s="319"/>
      <c r="Y342" s="319">
        <v>389151</v>
      </c>
      <c r="Z342" s="319"/>
      <c r="AA342" s="319"/>
      <c r="AB342" s="319"/>
      <c r="AC342" s="319">
        <v>25403</v>
      </c>
      <c r="AD342" s="258"/>
      <c r="AE342" s="390"/>
      <c r="AF342" s="390"/>
      <c r="AG342" s="390"/>
      <c r="AH342" s="341"/>
    </row>
    <row r="343" spans="1:34" s="70" customFormat="1" ht="44.25" customHeight="1" x14ac:dyDescent="0.25">
      <c r="A343" s="474"/>
      <c r="B343" s="476"/>
      <c r="C343" s="260"/>
      <c r="D343" s="267"/>
      <c r="E343" s="267"/>
      <c r="F343" s="262"/>
      <c r="G343" s="262"/>
      <c r="H343" s="262"/>
      <c r="I343" s="262"/>
      <c r="J343" s="264"/>
      <c r="K343" s="315"/>
      <c r="L343" s="447"/>
      <c r="M343" s="316"/>
      <c r="N343" s="449"/>
      <c r="O343" s="296"/>
      <c r="P343" s="318"/>
      <c r="Q343" s="318"/>
      <c r="R343" s="296"/>
      <c r="S343" s="296"/>
      <c r="T343" s="296"/>
      <c r="U343" s="318"/>
      <c r="V343" s="149" t="s">
        <v>1995</v>
      </c>
      <c r="W343" s="320"/>
      <c r="X343" s="320"/>
      <c r="Y343" s="320"/>
      <c r="Z343" s="320"/>
      <c r="AA343" s="320"/>
      <c r="AB343" s="320"/>
      <c r="AC343" s="320"/>
      <c r="AD343" s="258"/>
      <c r="AE343" s="391"/>
      <c r="AF343" s="391"/>
      <c r="AG343" s="391"/>
      <c r="AH343" s="341"/>
    </row>
    <row r="344" spans="1:34" s="126" customFormat="1" ht="24" x14ac:dyDescent="0.25">
      <c r="A344" s="474"/>
      <c r="B344" s="476"/>
      <c r="C344" s="260"/>
      <c r="D344" s="267"/>
      <c r="E344" s="267"/>
      <c r="F344" s="262"/>
      <c r="G344" s="262"/>
      <c r="H344" s="262"/>
      <c r="I344" s="262"/>
      <c r="J344" s="264"/>
      <c r="K344" s="315"/>
      <c r="L344" s="447"/>
      <c r="M344" s="316"/>
      <c r="N344" s="449"/>
      <c r="O344" s="296"/>
      <c r="P344" s="318"/>
      <c r="Q344" s="318"/>
      <c r="R344" s="296"/>
      <c r="S344" s="296"/>
      <c r="T344" s="296"/>
      <c r="U344" s="318"/>
      <c r="V344" s="149" t="s">
        <v>1996</v>
      </c>
      <c r="W344" s="320"/>
      <c r="X344" s="320"/>
      <c r="Y344" s="320"/>
      <c r="Z344" s="320"/>
      <c r="AA344" s="320"/>
      <c r="AB344" s="320"/>
      <c r="AC344" s="320"/>
      <c r="AD344" s="258"/>
      <c r="AE344" s="391"/>
      <c r="AF344" s="391"/>
      <c r="AG344" s="391"/>
      <c r="AH344" s="341"/>
    </row>
    <row r="345" spans="1:34" s="126" customFormat="1" ht="36" x14ac:dyDescent="0.25">
      <c r="A345" s="474"/>
      <c r="B345" s="476"/>
      <c r="C345" s="260"/>
      <c r="D345" s="267"/>
      <c r="E345" s="267"/>
      <c r="F345" s="262"/>
      <c r="G345" s="262"/>
      <c r="H345" s="262"/>
      <c r="I345" s="262"/>
      <c r="J345" s="264"/>
      <c r="K345" s="315"/>
      <c r="L345" s="447"/>
      <c r="M345" s="316"/>
      <c r="N345" s="449"/>
      <c r="O345" s="296"/>
      <c r="P345" s="318"/>
      <c r="Q345" s="318"/>
      <c r="R345" s="296"/>
      <c r="S345" s="296"/>
      <c r="T345" s="296"/>
      <c r="U345" s="318"/>
      <c r="V345" s="149" t="s">
        <v>1997</v>
      </c>
      <c r="W345" s="320"/>
      <c r="X345" s="320"/>
      <c r="Y345" s="320"/>
      <c r="Z345" s="320"/>
      <c r="AA345" s="320"/>
      <c r="AB345" s="320"/>
      <c r="AC345" s="320"/>
      <c r="AD345" s="258"/>
      <c r="AE345" s="391"/>
      <c r="AF345" s="391"/>
      <c r="AG345" s="391"/>
      <c r="AH345" s="341"/>
    </row>
    <row r="346" spans="1:34" s="126" customFormat="1" ht="36" x14ac:dyDescent="0.25">
      <c r="A346" s="474"/>
      <c r="B346" s="476"/>
      <c r="C346" s="260"/>
      <c r="D346" s="267"/>
      <c r="E346" s="267"/>
      <c r="F346" s="262"/>
      <c r="G346" s="262"/>
      <c r="H346" s="262"/>
      <c r="I346" s="262"/>
      <c r="J346" s="264"/>
      <c r="K346" s="315"/>
      <c r="L346" s="447"/>
      <c r="M346" s="316"/>
      <c r="N346" s="449"/>
      <c r="O346" s="296"/>
      <c r="P346" s="318"/>
      <c r="Q346" s="318"/>
      <c r="R346" s="296"/>
      <c r="S346" s="296"/>
      <c r="T346" s="296"/>
      <c r="U346" s="318"/>
      <c r="V346" s="149" t="s">
        <v>1998</v>
      </c>
      <c r="W346" s="320"/>
      <c r="X346" s="320"/>
      <c r="Y346" s="320"/>
      <c r="Z346" s="320"/>
      <c r="AA346" s="320"/>
      <c r="AB346" s="320"/>
      <c r="AC346" s="320"/>
      <c r="AD346" s="258"/>
      <c r="AE346" s="391"/>
      <c r="AF346" s="391"/>
      <c r="AG346" s="391"/>
      <c r="AH346" s="341"/>
    </row>
    <row r="347" spans="1:34" s="126" customFormat="1" ht="36" x14ac:dyDescent="0.25">
      <c r="A347" s="474"/>
      <c r="B347" s="476"/>
      <c r="C347" s="260"/>
      <c r="D347" s="267"/>
      <c r="E347" s="267"/>
      <c r="F347" s="262"/>
      <c r="G347" s="262"/>
      <c r="H347" s="262"/>
      <c r="I347" s="262"/>
      <c r="J347" s="264"/>
      <c r="K347" s="315"/>
      <c r="L347" s="447"/>
      <c r="M347" s="316"/>
      <c r="N347" s="449"/>
      <c r="O347" s="296"/>
      <c r="P347" s="318"/>
      <c r="Q347" s="318"/>
      <c r="R347" s="296"/>
      <c r="S347" s="296"/>
      <c r="T347" s="296"/>
      <c r="U347" s="318"/>
      <c r="V347" s="149" t="s">
        <v>1999</v>
      </c>
      <c r="W347" s="320"/>
      <c r="X347" s="320"/>
      <c r="Y347" s="320"/>
      <c r="Z347" s="320"/>
      <c r="AA347" s="320"/>
      <c r="AB347" s="320"/>
      <c r="AC347" s="320"/>
      <c r="AD347" s="258"/>
      <c r="AE347" s="391"/>
      <c r="AF347" s="391"/>
      <c r="AG347" s="391"/>
      <c r="AH347" s="341"/>
    </row>
    <row r="348" spans="1:34" s="126" customFormat="1" ht="48" x14ac:dyDescent="0.25">
      <c r="A348" s="474"/>
      <c r="B348" s="476"/>
      <c r="C348" s="260"/>
      <c r="D348" s="267"/>
      <c r="E348" s="267"/>
      <c r="F348" s="262"/>
      <c r="G348" s="262"/>
      <c r="H348" s="262"/>
      <c r="I348" s="262"/>
      <c r="J348" s="264"/>
      <c r="K348" s="315"/>
      <c r="L348" s="447"/>
      <c r="M348" s="316"/>
      <c r="N348" s="449"/>
      <c r="O348" s="296"/>
      <c r="P348" s="318"/>
      <c r="Q348" s="318"/>
      <c r="R348" s="296"/>
      <c r="S348" s="296"/>
      <c r="T348" s="296"/>
      <c r="U348" s="318"/>
      <c r="V348" s="149" t="s">
        <v>2000</v>
      </c>
      <c r="W348" s="320"/>
      <c r="X348" s="320"/>
      <c r="Y348" s="320"/>
      <c r="Z348" s="320"/>
      <c r="AA348" s="320"/>
      <c r="AB348" s="320"/>
      <c r="AC348" s="320"/>
      <c r="AD348" s="258"/>
      <c r="AE348" s="391"/>
      <c r="AF348" s="391"/>
      <c r="AG348" s="391"/>
      <c r="AH348" s="341"/>
    </row>
    <row r="349" spans="1:34" s="126" customFormat="1" ht="48" x14ac:dyDescent="0.25">
      <c r="A349" s="474"/>
      <c r="B349" s="476"/>
      <c r="C349" s="260"/>
      <c r="D349" s="267"/>
      <c r="E349" s="267"/>
      <c r="F349" s="262"/>
      <c r="G349" s="262"/>
      <c r="H349" s="262"/>
      <c r="I349" s="262"/>
      <c r="J349" s="264"/>
      <c r="K349" s="315"/>
      <c r="L349" s="447"/>
      <c r="M349" s="316"/>
      <c r="N349" s="449"/>
      <c r="O349" s="296"/>
      <c r="P349" s="318"/>
      <c r="Q349" s="318"/>
      <c r="R349" s="296"/>
      <c r="S349" s="296"/>
      <c r="T349" s="296"/>
      <c r="U349" s="318"/>
      <c r="V349" s="149" t="s">
        <v>2001</v>
      </c>
      <c r="W349" s="320"/>
      <c r="X349" s="320"/>
      <c r="Y349" s="320"/>
      <c r="Z349" s="320"/>
      <c r="AA349" s="320"/>
      <c r="AB349" s="320"/>
      <c r="AC349" s="320"/>
      <c r="AD349" s="258"/>
      <c r="AE349" s="391"/>
      <c r="AF349" s="391"/>
      <c r="AG349" s="391"/>
      <c r="AH349" s="341"/>
    </row>
    <row r="350" spans="1:34" s="126" customFormat="1" ht="36" x14ac:dyDescent="0.25">
      <c r="A350" s="474"/>
      <c r="B350" s="476"/>
      <c r="C350" s="260"/>
      <c r="D350" s="267"/>
      <c r="E350" s="267"/>
      <c r="F350" s="262"/>
      <c r="G350" s="262"/>
      <c r="H350" s="262"/>
      <c r="I350" s="262"/>
      <c r="J350" s="264"/>
      <c r="K350" s="315"/>
      <c r="L350" s="447"/>
      <c r="M350" s="316"/>
      <c r="N350" s="449"/>
      <c r="O350" s="296"/>
      <c r="P350" s="318"/>
      <c r="Q350" s="318"/>
      <c r="R350" s="296"/>
      <c r="S350" s="296"/>
      <c r="T350" s="296"/>
      <c r="U350" s="318"/>
      <c r="V350" s="149" t="s">
        <v>2002</v>
      </c>
      <c r="W350" s="320"/>
      <c r="X350" s="320"/>
      <c r="Y350" s="320"/>
      <c r="Z350" s="320"/>
      <c r="AA350" s="320"/>
      <c r="AB350" s="320"/>
      <c r="AC350" s="320"/>
      <c r="AD350" s="258"/>
      <c r="AE350" s="391"/>
      <c r="AF350" s="391"/>
      <c r="AG350" s="391"/>
      <c r="AH350" s="341"/>
    </row>
    <row r="351" spans="1:34" s="70" customFormat="1" ht="36" x14ac:dyDescent="0.25">
      <c r="A351" s="474"/>
      <c r="B351" s="476"/>
      <c r="C351" s="260"/>
      <c r="D351" s="267"/>
      <c r="E351" s="267"/>
      <c r="F351" s="262"/>
      <c r="G351" s="262"/>
      <c r="H351" s="262"/>
      <c r="I351" s="262"/>
      <c r="J351" s="264"/>
      <c r="K351" s="315"/>
      <c r="L351" s="447"/>
      <c r="M351" s="316"/>
      <c r="N351" s="449"/>
      <c r="O351" s="296"/>
      <c r="P351" s="318"/>
      <c r="Q351" s="318"/>
      <c r="R351" s="296"/>
      <c r="S351" s="296"/>
      <c r="T351" s="296"/>
      <c r="U351" s="318"/>
      <c r="V351" s="149" t="s">
        <v>2003</v>
      </c>
      <c r="W351" s="320"/>
      <c r="X351" s="320"/>
      <c r="Y351" s="320"/>
      <c r="Z351" s="320"/>
      <c r="AA351" s="320"/>
      <c r="AB351" s="320"/>
      <c r="AC351" s="320"/>
      <c r="AD351" s="258"/>
      <c r="AE351" s="391"/>
      <c r="AF351" s="391"/>
      <c r="AG351" s="391"/>
      <c r="AH351" s="341"/>
    </row>
    <row r="352" spans="1:34" ht="36" x14ac:dyDescent="0.25">
      <c r="A352" s="474"/>
      <c r="B352" s="476"/>
      <c r="C352" s="260"/>
      <c r="D352" s="267"/>
      <c r="E352" s="267"/>
      <c r="F352" s="262"/>
      <c r="G352" s="262"/>
      <c r="H352" s="262"/>
      <c r="I352" s="262"/>
      <c r="J352" s="264"/>
      <c r="K352" s="314">
        <v>285</v>
      </c>
      <c r="L352" s="446" t="s">
        <v>197</v>
      </c>
      <c r="M352" s="306" t="s">
        <v>198</v>
      </c>
      <c r="N352" s="448" t="s">
        <v>1218</v>
      </c>
      <c r="O352" s="295" t="str">
        <f t="shared" si="2"/>
        <v>MM</v>
      </c>
      <c r="P352" s="317">
        <v>3</v>
      </c>
      <c r="Q352" s="448">
        <v>0.15</v>
      </c>
      <c r="R352" s="295">
        <v>100</v>
      </c>
      <c r="S352" s="295">
        <v>100</v>
      </c>
      <c r="T352" s="295">
        <v>90</v>
      </c>
      <c r="U352" s="317">
        <v>100</v>
      </c>
      <c r="V352" s="149" t="s">
        <v>2004</v>
      </c>
      <c r="W352" s="319">
        <f>Y352</f>
        <v>45020</v>
      </c>
      <c r="X352" s="319"/>
      <c r="Y352" s="319">
        <v>45020</v>
      </c>
      <c r="Z352" s="319"/>
      <c r="AA352" s="319"/>
      <c r="AB352" s="319"/>
      <c r="AC352" s="319"/>
      <c r="AD352" s="258"/>
      <c r="AE352" s="390"/>
      <c r="AF352" s="390"/>
      <c r="AG352" s="390"/>
      <c r="AH352" s="341"/>
    </row>
    <row r="353" spans="1:34" s="70" customFormat="1" ht="36" x14ac:dyDescent="0.25">
      <c r="A353" s="474"/>
      <c r="B353" s="476"/>
      <c r="C353" s="260"/>
      <c r="D353" s="267"/>
      <c r="E353" s="267"/>
      <c r="F353" s="262"/>
      <c r="G353" s="262"/>
      <c r="H353" s="262"/>
      <c r="I353" s="262"/>
      <c r="J353" s="264"/>
      <c r="K353" s="315"/>
      <c r="L353" s="447"/>
      <c r="M353" s="316"/>
      <c r="N353" s="449"/>
      <c r="O353" s="296"/>
      <c r="P353" s="318"/>
      <c r="Q353" s="449"/>
      <c r="R353" s="296"/>
      <c r="S353" s="296"/>
      <c r="T353" s="296"/>
      <c r="U353" s="318"/>
      <c r="V353" s="149" t="s">
        <v>2005</v>
      </c>
      <c r="W353" s="320"/>
      <c r="X353" s="320"/>
      <c r="Y353" s="320"/>
      <c r="Z353" s="320"/>
      <c r="AA353" s="320"/>
      <c r="AB353" s="320"/>
      <c r="AC353" s="320"/>
      <c r="AD353" s="258"/>
      <c r="AE353" s="391"/>
      <c r="AF353" s="391"/>
      <c r="AG353" s="391"/>
      <c r="AH353" s="341"/>
    </row>
    <row r="354" spans="1:34" s="70" customFormat="1" ht="60" x14ac:dyDescent="0.25">
      <c r="A354" s="474"/>
      <c r="B354" s="476"/>
      <c r="C354" s="260"/>
      <c r="D354" s="267"/>
      <c r="E354" s="267"/>
      <c r="F354" s="262"/>
      <c r="G354" s="262"/>
      <c r="H354" s="262"/>
      <c r="I354" s="262"/>
      <c r="J354" s="264"/>
      <c r="K354" s="315"/>
      <c r="L354" s="447"/>
      <c r="M354" s="316"/>
      <c r="N354" s="449"/>
      <c r="O354" s="296"/>
      <c r="P354" s="318"/>
      <c r="Q354" s="449"/>
      <c r="R354" s="296"/>
      <c r="S354" s="296"/>
      <c r="T354" s="296"/>
      <c r="U354" s="318"/>
      <c r="V354" s="149" t="s">
        <v>2006</v>
      </c>
      <c r="W354" s="320"/>
      <c r="X354" s="320"/>
      <c r="Y354" s="320"/>
      <c r="Z354" s="320"/>
      <c r="AA354" s="320"/>
      <c r="AB354" s="320"/>
      <c r="AC354" s="320"/>
      <c r="AD354" s="258"/>
      <c r="AE354" s="391"/>
      <c r="AF354" s="391"/>
      <c r="AG354" s="391"/>
      <c r="AH354" s="341"/>
    </row>
    <row r="355" spans="1:34" ht="24" x14ac:dyDescent="0.25">
      <c r="A355" s="474"/>
      <c r="B355" s="476"/>
      <c r="C355" s="260"/>
      <c r="D355" s="267"/>
      <c r="E355" s="267"/>
      <c r="F355" s="262"/>
      <c r="G355" s="262"/>
      <c r="H355" s="262"/>
      <c r="I355" s="262"/>
      <c r="J355" s="264"/>
      <c r="K355" s="314">
        <v>286</v>
      </c>
      <c r="L355" s="446" t="s">
        <v>199</v>
      </c>
      <c r="M355" s="306" t="s">
        <v>80</v>
      </c>
      <c r="N355" s="448" t="s">
        <v>1218</v>
      </c>
      <c r="O355" s="295" t="str">
        <f t="shared" si="2"/>
        <v>MI</v>
      </c>
      <c r="P355" s="317">
        <v>3</v>
      </c>
      <c r="Q355" s="448">
        <v>0.05</v>
      </c>
      <c r="R355" s="295">
        <v>66</v>
      </c>
      <c r="S355" s="295">
        <v>76</v>
      </c>
      <c r="T355" s="295">
        <v>68</v>
      </c>
      <c r="U355" s="317">
        <v>71</v>
      </c>
      <c r="V355" s="139" t="s">
        <v>1752</v>
      </c>
      <c r="W355" s="319">
        <f>Y355</f>
        <v>33000</v>
      </c>
      <c r="X355" s="319"/>
      <c r="Y355" s="319">
        <v>33000</v>
      </c>
      <c r="Z355" s="319"/>
      <c r="AA355" s="319"/>
      <c r="AB355" s="319"/>
      <c r="AC355" s="319"/>
      <c r="AD355" s="258"/>
      <c r="AE355" s="390"/>
      <c r="AF355" s="390"/>
      <c r="AG355" s="390"/>
      <c r="AH355" s="341"/>
    </row>
    <row r="356" spans="1:34" s="70" customFormat="1" x14ac:dyDescent="0.25">
      <c r="A356" s="474"/>
      <c r="B356" s="476"/>
      <c r="C356" s="260"/>
      <c r="D356" s="267"/>
      <c r="E356" s="267"/>
      <c r="F356" s="262"/>
      <c r="G356" s="262"/>
      <c r="H356" s="262"/>
      <c r="I356" s="262"/>
      <c r="J356" s="264"/>
      <c r="K356" s="315"/>
      <c r="L356" s="447"/>
      <c r="M356" s="316"/>
      <c r="N356" s="449"/>
      <c r="O356" s="296"/>
      <c r="P356" s="318"/>
      <c r="Q356" s="449"/>
      <c r="R356" s="296"/>
      <c r="S356" s="296"/>
      <c r="T356" s="296"/>
      <c r="U356" s="318"/>
      <c r="V356" s="149" t="s">
        <v>1753</v>
      </c>
      <c r="W356" s="320"/>
      <c r="X356" s="320"/>
      <c r="Y356" s="320"/>
      <c r="Z356" s="320"/>
      <c r="AA356" s="320"/>
      <c r="AB356" s="320"/>
      <c r="AC356" s="320"/>
      <c r="AD356" s="258"/>
      <c r="AE356" s="391"/>
      <c r="AF356" s="391"/>
      <c r="AG356" s="391"/>
      <c r="AH356" s="341"/>
    </row>
    <row r="357" spans="1:34" s="70" customFormat="1" ht="24" x14ac:dyDescent="0.25">
      <c r="A357" s="474"/>
      <c r="B357" s="476"/>
      <c r="C357" s="260"/>
      <c r="D357" s="267"/>
      <c r="E357" s="267"/>
      <c r="F357" s="262"/>
      <c r="G357" s="262"/>
      <c r="H357" s="262"/>
      <c r="I357" s="262"/>
      <c r="J357" s="264"/>
      <c r="K357" s="315"/>
      <c r="L357" s="382"/>
      <c r="M357" s="382"/>
      <c r="N357" s="449"/>
      <c r="O357" s="296"/>
      <c r="P357" s="318"/>
      <c r="Q357" s="449"/>
      <c r="R357" s="296"/>
      <c r="S357" s="296"/>
      <c r="T357" s="296"/>
      <c r="U357" s="318"/>
      <c r="V357" s="149" t="s">
        <v>2007</v>
      </c>
      <c r="W357" s="320"/>
      <c r="X357" s="320"/>
      <c r="Y357" s="320"/>
      <c r="Z357" s="320"/>
      <c r="AA357" s="320"/>
      <c r="AB357" s="320"/>
      <c r="AC357" s="320"/>
      <c r="AD357" s="258"/>
      <c r="AE357" s="391"/>
      <c r="AF357" s="391"/>
      <c r="AG357" s="391"/>
      <c r="AH357" s="341"/>
    </row>
    <row r="358" spans="1:34" s="70" customFormat="1" ht="24" x14ac:dyDescent="0.25">
      <c r="A358" s="474"/>
      <c r="B358" s="476"/>
      <c r="C358" s="260"/>
      <c r="D358" s="267"/>
      <c r="E358" s="267"/>
      <c r="F358" s="262"/>
      <c r="G358" s="262"/>
      <c r="H358" s="262"/>
      <c r="I358" s="262"/>
      <c r="J358" s="264"/>
      <c r="K358" s="314">
        <v>287</v>
      </c>
      <c r="L358" s="446" t="s">
        <v>812</v>
      </c>
      <c r="M358" s="306" t="s">
        <v>813</v>
      </c>
      <c r="N358" s="448" t="s">
        <v>1218</v>
      </c>
      <c r="O358" s="295" t="str">
        <f>IF((R358-S358)=0,"MM",IF((R358-S358)&gt;0,"MR","MI"))</f>
        <v>MI</v>
      </c>
      <c r="P358" s="317">
        <v>3</v>
      </c>
      <c r="Q358" s="448">
        <v>0.25</v>
      </c>
      <c r="R358" s="295">
        <v>75</v>
      </c>
      <c r="S358" s="295">
        <v>80</v>
      </c>
      <c r="T358" s="295">
        <v>76</v>
      </c>
      <c r="U358" s="317">
        <v>78</v>
      </c>
      <c r="V358" s="155" t="s">
        <v>2208</v>
      </c>
      <c r="W358" s="319">
        <f>Y358</f>
        <v>1297124</v>
      </c>
      <c r="X358" s="319"/>
      <c r="Y358" s="319">
        <v>1297124</v>
      </c>
      <c r="Z358" s="319"/>
      <c r="AA358" s="319"/>
      <c r="AB358" s="319"/>
      <c r="AC358" s="319"/>
      <c r="AD358" s="258"/>
      <c r="AE358" s="390"/>
      <c r="AF358" s="390"/>
      <c r="AG358" s="390"/>
      <c r="AH358" s="341"/>
    </row>
    <row r="359" spans="1:34" s="126" customFormat="1" ht="36" x14ac:dyDescent="0.25">
      <c r="A359" s="474"/>
      <c r="B359" s="476"/>
      <c r="C359" s="260"/>
      <c r="D359" s="267"/>
      <c r="E359" s="267"/>
      <c r="F359" s="262"/>
      <c r="G359" s="262"/>
      <c r="H359" s="262"/>
      <c r="I359" s="262"/>
      <c r="J359" s="264"/>
      <c r="K359" s="315"/>
      <c r="L359" s="447"/>
      <c r="M359" s="316"/>
      <c r="N359" s="449"/>
      <c r="O359" s="296"/>
      <c r="P359" s="318"/>
      <c r="Q359" s="449"/>
      <c r="R359" s="296"/>
      <c r="S359" s="296"/>
      <c r="T359" s="296"/>
      <c r="U359" s="318"/>
      <c r="V359" s="149" t="s">
        <v>2008</v>
      </c>
      <c r="W359" s="320"/>
      <c r="X359" s="320"/>
      <c r="Y359" s="320"/>
      <c r="Z359" s="320"/>
      <c r="AA359" s="320"/>
      <c r="AB359" s="320"/>
      <c r="AC359" s="320"/>
      <c r="AD359" s="258"/>
      <c r="AE359" s="391"/>
      <c r="AF359" s="391"/>
      <c r="AG359" s="391"/>
      <c r="AH359" s="341"/>
    </row>
    <row r="360" spans="1:34" s="126" customFormat="1" ht="36" x14ac:dyDescent="0.25">
      <c r="A360" s="474"/>
      <c r="B360" s="476"/>
      <c r="C360" s="260"/>
      <c r="D360" s="267"/>
      <c r="E360" s="267"/>
      <c r="F360" s="262"/>
      <c r="G360" s="262"/>
      <c r="H360" s="262"/>
      <c r="I360" s="262"/>
      <c r="J360" s="264"/>
      <c r="K360" s="315"/>
      <c r="L360" s="447"/>
      <c r="M360" s="316"/>
      <c r="N360" s="449"/>
      <c r="O360" s="296"/>
      <c r="P360" s="318"/>
      <c r="Q360" s="449"/>
      <c r="R360" s="296"/>
      <c r="S360" s="296"/>
      <c r="T360" s="296"/>
      <c r="U360" s="318"/>
      <c r="V360" s="149" t="s">
        <v>2009</v>
      </c>
      <c r="W360" s="320"/>
      <c r="X360" s="320"/>
      <c r="Y360" s="320"/>
      <c r="Z360" s="320"/>
      <c r="AA360" s="320"/>
      <c r="AB360" s="320"/>
      <c r="AC360" s="320"/>
      <c r="AD360" s="258"/>
      <c r="AE360" s="391"/>
      <c r="AF360" s="391"/>
      <c r="AG360" s="391"/>
      <c r="AH360" s="341"/>
    </row>
    <row r="361" spans="1:34" s="126" customFormat="1" ht="36" x14ac:dyDescent="0.25">
      <c r="A361" s="474"/>
      <c r="B361" s="476"/>
      <c r="C361" s="260"/>
      <c r="D361" s="267"/>
      <c r="E361" s="267"/>
      <c r="F361" s="262"/>
      <c r="G361" s="262"/>
      <c r="H361" s="262"/>
      <c r="I361" s="262"/>
      <c r="J361" s="264"/>
      <c r="K361" s="315"/>
      <c r="L361" s="447"/>
      <c r="M361" s="316"/>
      <c r="N361" s="449"/>
      <c r="O361" s="296"/>
      <c r="P361" s="318"/>
      <c r="Q361" s="449"/>
      <c r="R361" s="296"/>
      <c r="S361" s="296"/>
      <c r="T361" s="296"/>
      <c r="U361" s="318"/>
      <c r="V361" s="149" t="s">
        <v>2010</v>
      </c>
      <c r="W361" s="320"/>
      <c r="X361" s="320"/>
      <c r="Y361" s="320"/>
      <c r="Z361" s="320"/>
      <c r="AA361" s="320"/>
      <c r="AB361" s="320"/>
      <c r="AC361" s="320"/>
      <c r="AD361" s="258"/>
      <c r="AE361" s="391"/>
      <c r="AF361" s="391"/>
      <c r="AG361" s="391"/>
      <c r="AH361" s="341"/>
    </row>
    <row r="362" spans="1:34" s="70" customFormat="1" ht="36" x14ac:dyDescent="0.25">
      <c r="A362" s="474"/>
      <c r="B362" s="476"/>
      <c r="C362" s="260"/>
      <c r="D362" s="267"/>
      <c r="E362" s="267"/>
      <c r="F362" s="262"/>
      <c r="G362" s="262"/>
      <c r="H362" s="262"/>
      <c r="I362" s="262"/>
      <c r="J362" s="264"/>
      <c r="K362" s="315"/>
      <c r="L362" s="382"/>
      <c r="M362" s="382"/>
      <c r="N362" s="449"/>
      <c r="O362" s="296"/>
      <c r="P362" s="318"/>
      <c r="Q362" s="449"/>
      <c r="R362" s="296"/>
      <c r="S362" s="296"/>
      <c r="T362" s="296"/>
      <c r="U362" s="318"/>
      <c r="V362" s="149" t="s">
        <v>1754</v>
      </c>
      <c r="W362" s="320"/>
      <c r="X362" s="320"/>
      <c r="Y362" s="320"/>
      <c r="Z362" s="320"/>
      <c r="AA362" s="320"/>
      <c r="AB362" s="320"/>
      <c r="AC362" s="320"/>
      <c r="AD362" s="258"/>
      <c r="AE362" s="391"/>
      <c r="AF362" s="391"/>
      <c r="AG362" s="391"/>
      <c r="AH362" s="341"/>
    </row>
    <row r="363" spans="1:34" ht="36" x14ac:dyDescent="0.25">
      <c r="A363" s="474"/>
      <c r="B363" s="476"/>
      <c r="C363" s="260"/>
      <c r="D363" s="267"/>
      <c r="E363" s="267"/>
      <c r="F363" s="262"/>
      <c r="G363" s="262"/>
      <c r="H363" s="262"/>
      <c r="I363" s="262"/>
      <c r="J363" s="264"/>
      <c r="K363" s="454"/>
      <c r="L363" s="422"/>
      <c r="M363" s="422"/>
      <c r="N363" s="455"/>
      <c r="O363" s="394"/>
      <c r="P363" s="363"/>
      <c r="Q363" s="455"/>
      <c r="R363" s="394"/>
      <c r="S363" s="394"/>
      <c r="T363" s="394"/>
      <c r="U363" s="363"/>
      <c r="V363" s="167" t="s">
        <v>2011</v>
      </c>
      <c r="W363" s="362"/>
      <c r="X363" s="362"/>
      <c r="Y363" s="362"/>
      <c r="Z363" s="362"/>
      <c r="AA363" s="362"/>
      <c r="AB363" s="362"/>
      <c r="AC363" s="362"/>
      <c r="AD363" s="258"/>
      <c r="AE363" s="477"/>
      <c r="AF363" s="477"/>
      <c r="AG363" s="477"/>
      <c r="AH363" s="341"/>
    </row>
    <row r="364" spans="1:34" x14ac:dyDescent="0.25">
      <c r="A364" s="27"/>
      <c r="B364" s="27"/>
      <c r="C364" s="27"/>
      <c r="D364" s="76"/>
      <c r="E364" s="76"/>
      <c r="F364" s="27"/>
      <c r="G364" s="27"/>
      <c r="H364" s="27"/>
      <c r="I364" s="27"/>
      <c r="J364" s="27"/>
      <c r="K364" s="27"/>
      <c r="L364" s="76"/>
      <c r="M364" s="76"/>
      <c r="N364" s="76"/>
      <c r="O364" s="27"/>
      <c r="P364" s="27"/>
      <c r="Q364" s="67"/>
      <c r="R364" s="27"/>
      <c r="S364" s="27"/>
      <c r="T364" s="27"/>
      <c r="U364" s="27"/>
      <c r="W364" s="68">
        <f t="shared" ref="W364:AC364" si="5">SUM(W12:W363)</f>
        <v>81974523</v>
      </c>
      <c r="X364" s="68">
        <f t="shared" si="5"/>
        <v>41516856</v>
      </c>
      <c r="Y364" s="68">
        <f t="shared" si="5"/>
        <v>34733892</v>
      </c>
      <c r="Z364" s="68">
        <f t="shared" si="5"/>
        <v>0</v>
      </c>
      <c r="AA364" s="68">
        <f t="shared" si="5"/>
        <v>4168404</v>
      </c>
      <c r="AB364" s="68">
        <f t="shared" si="5"/>
        <v>0</v>
      </c>
      <c r="AC364" s="68">
        <f t="shared" si="5"/>
        <v>1555371</v>
      </c>
      <c r="AD364" s="68"/>
      <c r="AE364" s="68"/>
      <c r="AF364" s="68"/>
      <c r="AG364" s="68"/>
      <c r="AH364" s="27"/>
    </row>
    <row r="366" spans="1:34" x14ac:dyDescent="0.25">
      <c r="W366" s="119"/>
      <c r="X366" s="119"/>
      <c r="Y366" s="119"/>
      <c r="Z366" s="119"/>
      <c r="AA366" s="119"/>
      <c r="AB366" s="119"/>
      <c r="AC366" s="119"/>
    </row>
    <row r="367" spans="1:34" x14ac:dyDescent="0.25">
      <c r="W367" s="140"/>
      <c r="X367" s="140"/>
    </row>
    <row r="368" spans="1:34" x14ac:dyDescent="0.25">
      <c r="W368" s="140"/>
      <c r="Y368" s="140"/>
      <c r="Z368" s="140"/>
    </row>
    <row r="369" spans="22:30" x14ac:dyDescent="0.25">
      <c r="W369" s="58"/>
      <c r="X369" s="58"/>
      <c r="Y369" s="58"/>
      <c r="Z369" s="58"/>
      <c r="AA369" s="58"/>
      <c r="AB369" s="58"/>
      <c r="AC369" s="58"/>
    </row>
    <row r="371" spans="22:30" x14ac:dyDescent="0.25">
      <c r="W371" s="122"/>
      <c r="X371" s="122"/>
      <c r="Y371" s="122"/>
      <c r="Z371" s="122"/>
      <c r="AA371" s="122"/>
      <c r="AB371" s="122"/>
      <c r="AC371" s="122"/>
    </row>
    <row r="374" spans="22:30" x14ac:dyDescent="0.25">
      <c r="V374" s="126"/>
      <c r="W374" s="141"/>
      <c r="X374" s="141"/>
      <c r="Y374" s="141"/>
      <c r="Z374" s="141"/>
      <c r="AA374" s="141"/>
      <c r="AB374" s="141"/>
      <c r="AC374" s="141"/>
    </row>
    <row r="375" spans="22:30" x14ac:dyDescent="0.25">
      <c r="X375" s="119"/>
      <c r="Y375" s="119"/>
      <c r="Z375" s="119"/>
      <c r="AA375" s="119"/>
      <c r="AB375" s="119"/>
      <c r="AC375" s="119"/>
      <c r="AD375" s="119"/>
    </row>
  </sheetData>
  <mergeCells count="2856">
    <mergeCell ref="V33:V34"/>
    <mergeCell ref="V35:V36"/>
    <mergeCell ref="V188:V189"/>
    <mergeCell ref="V190:V191"/>
    <mergeCell ref="V192:V193"/>
    <mergeCell ref="V194:V195"/>
    <mergeCell ref="V196:V197"/>
    <mergeCell ref="V263:V264"/>
    <mergeCell ref="V265:V266"/>
    <mergeCell ref="V272:V273"/>
    <mergeCell ref="V277:V278"/>
    <mergeCell ref="V300:V301"/>
    <mergeCell ref="V329:V330"/>
    <mergeCell ref="V340:V341"/>
    <mergeCell ref="V147:V148"/>
    <mergeCell ref="V152:V153"/>
    <mergeCell ref="V156:V157"/>
    <mergeCell ref="V158:V159"/>
    <mergeCell ref="V162:V163"/>
    <mergeCell ref="V164:V165"/>
    <mergeCell ref="V166:V167"/>
    <mergeCell ref="V168:V169"/>
    <mergeCell ref="V170:V171"/>
    <mergeCell ref="V172:V173"/>
    <mergeCell ref="V174:V175"/>
    <mergeCell ref="V176:V177"/>
    <mergeCell ref="V178:V179"/>
    <mergeCell ref="V180:V181"/>
    <mergeCell ref="V182:V183"/>
    <mergeCell ref="V184:V185"/>
    <mergeCell ref="V186:V187"/>
    <mergeCell ref="V71:V72"/>
    <mergeCell ref="AG279:AG289"/>
    <mergeCell ref="AG290:AG292"/>
    <mergeCell ref="AG293:AG297"/>
    <mergeCell ref="AG298:AG299"/>
    <mergeCell ref="AG300:AG301"/>
    <mergeCell ref="AG302:AG304"/>
    <mergeCell ref="AG305:AG323"/>
    <mergeCell ref="AG324:AG328"/>
    <mergeCell ref="AG329:AG330"/>
    <mergeCell ref="AG331:AG333"/>
    <mergeCell ref="AG334:AG339"/>
    <mergeCell ref="AG340:AG341"/>
    <mergeCell ref="AG342:AG351"/>
    <mergeCell ref="AG352:AG354"/>
    <mergeCell ref="AG355:AG357"/>
    <mergeCell ref="AG358:AG363"/>
    <mergeCell ref="AG226:AG228"/>
    <mergeCell ref="AG229:AG232"/>
    <mergeCell ref="AG233:AG234"/>
    <mergeCell ref="AG235:AG237"/>
    <mergeCell ref="AG238:AG244"/>
    <mergeCell ref="AG245:AG246"/>
    <mergeCell ref="AG247:AG251"/>
    <mergeCell ref="AG252:AG256"/>
    <mergeCell ref="AG257:AG262"/>
    <mergeCell ref="AG263:AG264"/>
    <mergeCell ref="AG265:AG266"/>
    <mergeCell ref="AG267:AG269"/>
    <mergeCell ref="AG270:AG271"/>
    <mergeCell ref="AG272:AG273"/>
    <mergeCell ref="AG274:AG275"/>
    <mergeCell ref="AG174:AG175"/>
    <mergeCell ref="AG176:AG177"/>
    <mergeCell ref="AG178:AG179"/>
    <mergeCell ref="AG277:AG278"/>
    <mergeCell ref="AG180:AG181"/>
    <mergeCell ref="AG182:AG183"/>
    <mergeCell ref="AG184:AG185"/>
    <mergeCell ref="AG186:AG187"/>
    <mergeCell ref="AG188:AG189"/>
    <mergeCell ref="AG190:AG191"/>
    <mergeCell ref="AG192:AG193"/>
    <mergeCell ref="AG194:AG195"/>
    <mergeCell ref="AG196:AG197"/>
    <mergeCell ref="AG198:AG202"/>
    <mergeCell ref="AG203:AG204"/>
    <mergeCell ref="AG205:AG207"/>
    <mergeCell ref="AG208:AG212"/>
    <mergeCell ref="AG213:AG216"/>
    <mergeCell ref="AG217:AG219"/>
    <mergeCell ref="AG220:AG222"/>
    <mergeCell ref="AG223:AG225"/>
    <mergeCell ref="AG123:AG127"/>
    <mergeCell ref="AG128:AG134"/>
    <mergeCell ref="AG135:AG138"/>
    <mergeCell ref="AG139:AG146"/>
    <mergeCell ref="AG147:AG148"/>
    <mergeCell ref="AG149:AG151"/>
    <mergeCell ref="AG152:AG153"/>
    <mergeCell ref="AG154:AG155"/>
    <mergeCell ref="AG156:AG157"/>
    <mergeCell ref="AG158:AG159"/>
    <mergeCell ref="AG160:AG161"/>
    <mergeCell ref="AG162:AG163"/>
    <mergeCell ref="AG164:AG165"/>
    <mergeCell ref="AG166:AG167"/>
    <mergeCell ref="AG168:AG169"/>
    <mergeCell ref="AG170:AG171"/>
    <mergeCell ref="AG172:AG173"/>
    <mergeCell ref="AG73:AG74"/>
    <mergeCell ref="AG75:AG76"/>
    <mergeCell ref="AG77:AG78"/>
    <mergeCell ref="AG79:AG80"/>
    <mergeCell ref="AG81:AG82"/>
    <mergeCell ref="AG83:AG84"/>
    <mergeCell ref="AG85:AG86"/>
    <mergeCell ref="AG87:AG88"/>
    <mergeCell ref="AG89:AG90"/>
    <mergeCell ref="AG91:AG92"/>
    <mergeCell ref="AG93:AG94"/>
    <mergeCell ref="AG95:AG100"/>
    <mergeCell ref="AG101:AG102"/>
    <mergeCell ref="AG103:AG104"/>
    <mergeCell ref="AG105:AG106"/>
    <mergeCell ref="AG107:AG116"/>
    <mergeCell ref="AG118:AG122"/>
    <mergeCell ref="AE340:AE341"/>
    <mergeCell ref="AE342:AE351"/>
    <mergeCell ref="AE352:AE354"/>
    <mergeCell ref="AE355:AE357"/>
    <mergeCell ref="AE358:AE363"/>
    <mergeCell ref="AG12:AG13"/>
    <mergeCell ref="AG14:AG15"/>
    <mergeCell ref="AG16:AG17"/>
    <mergeCell ref="AG18:AG19"/>
    <mergeCell ref="AG20:AG21"/>
    <mergeCell ref="AG22:AG23"/>
    <mergeCell ref="AG24:AG25"/>
    <mergeCell ref="AG26:AG27"/>
    <mergeCell ref="AG28:AG29"/>
    <mergeCell ref="AG30:AG32"/>
    <mergeCell ref="AG33:AG34"/>
    <mergeCell ref="AG35:AG36"/>
    <mergeCell ref="AG37:AG38"/>
    <mergeCell ref="AG39:AG40"/>
    <mergeCell ref="AG41:AG42"/>
    <mergeCell ref="AG43:AG44"/>
    <mergeCell ref="AG45:AG46"/>
    <mergeCell ref="AG47:AG48"/>
    <mergeCell ref="AG49:AG50"/>
    <mergeCell ref="AG51:AG53"/>
    <mergeCell ref="AG54:AG56"/>
    <mergeCell ref="AG57:AG59"/>
    <mergeCell ref="AG60:AG61"/>
    <mergeCell ref="AG64:AG65"/>
    <mergeCell ref="AG66:AG67"/>
    <mergeCell ref="AG68:AG70"/>
    <mergeCell ref="AG71:AG72"/>
    <mergeCell ref="AE265:AE266"/>
    <mergeCell ref="AE267:AE269"/>
    <mergeCell ref="AE270:AE271"/>
    <mergeCell ref="AE272:AE273"/>
    <mergeCell ref="AE274:AE275"/>
    <mergeCell ref="AE277:AE278"/>
    <mergeCell ref="AE279:AE289"/>
    <mergeCell ref="AE290:AE292"/>
    <mergeCell ref="AE293:AE297"/>
    <mergeCell ref="AE298:AE299"/>
    <mergeCell ref="AE300:AE301"/>
    <mergeCell ref="AE302:AE304"/>
    <mergeCell ref="AE305:AE323"/>
    <mergeCell ref="AE324:AE328"/>
    <mergeCell ref="AE329:AE330"/>
    <mergeCell ref="AE331:AE333"/>
    <mergeCell ref="AE334:AE339"/>
    <mergeCell ref="AE203:AE204"/>
    <mergeCell ref="AE205:AE207"/>
    <mergeCell ref="AE208:AE212"/>
    <mergeCell ref="AE213:AE216"/>
    <mergeCell ref="AE217:AE219"/>
    <mergeCell ref="AE220:AE222"/>
    <mergeCell ref="AE223:AE225"/>
    <mergeCell ref="AE226:AE228"/>
    <mergeCell ref="AE229:AE232"/>
    <mergeCell ref="AE233:AE234"/>
    <mergeCell ref="AE235:AE237"/>
    <mergeCell ref="AE238:AE244"/>
    <mergeCell ref="AE245:AE246"/>
    <mergeCell ref="AE247:AE251"/>
    <mergeCell ref="AE252:AE256"/>
    <mergeCell ref="AE257:AE262"/>
    <mergeCell ref="AE263:AE264"/>
    <mergeCell ref="AE166:AE167"/>
    <mergeCell ref="AE168:AE169"/>
    <mergeCell ref="AE170:AE171"/>
    <mergeCell ref="AE172:AE173"/>
    <mergeCell ref="AE174:AE175"/>
    <mergeCell ref="AE176:AE177"/>
    <mergeCell ref="AE178:AE179"/>
    <mergeCell ref="AE180:AE181"/>
    <mergeCell ref="AE182:AE183"/>
    <mergeCell ref="AE184:AE185"/>
    <mergeCell ref="AE186:AE187"/>
    <mergeCell ref="AE188:AE189"/>
    <mergeCell ref="AE190:AE191"/>
    <mergeCell ref="AE192:AE193"/>
    <mergeCell ref="AE194:AE195"/>
    <mergeCell ref="AE196:AE197"/>
    <mergeCell ref="AE198:AE202"/>
    <mergeCell ref="AE103:AE104"/>
    <mergeCell ref="AE105:AE106"/>
    <mergeCell ref="AE107:AE116"/>
    <mergeCell ref="AE118:AE122"/>
    <mergeCell ref="AE123:AE127"/>
    <mergeCell ref="AE128:AE134"/>
    <mergeCell ref="AE135:AE138"/>
    <mergeCell ref="AE139:AE146"/>
    <mergeCell ref="AE147:AE148"/>
    <mergeCell ref="AE149:AE151"/>
    <mergeCell ref="AE152:AE153"/>
    <mergeCell ref="AE154:AE155"/>
    <mergeCell ref="AE156:AE157"/>
    <mergeCell ref="AE158:AE159"/>
    <mergeCell ref="AE160:AE161"/>
    <mergeCell ref="AE162:AE163"/>
    <mergeCell ref="AE164:AE165"/>
    <mergeCell ref="AE64:AE65"/>
    <mergeCell ref="AE66:AE67"/>
    <mergeCell ref="AE68:AE70"/>
    <mergeCell ref="AE71:AE72"/>
    <mergeCell ref="AE73:AE74"/>
    <mergeCell ref="AE75:AE76"/>
    <mergeCell ref="AE77:AE78"/>
    <mergeCell ref="AE79:AE80"/>
    <mergeCell ref="AE81:AE82"/>
    <mergeCell ref="AE83:AE84"/>
    <mergeCell ref="AE85:AE86"/>
    <mergeCell ref="AE87:AE88"/>
    <mergeCell ref="AE89:AE90"/>
    <mergeCell ref="AE91:AE92"/>
    <mergeCell ref="AE93:AE94"/>
    <mergeCell ref="AE95:AE100"/>
    <mergeCell ref="AE101:AE102"/>
    <mergeCell ref="AF324:AF328"/>
    <mergeCell ref="AF329:AF330"/>
    <mergeCell ref="AF331:AF333"/>
    <mergeCell ref="AF334:AF339"/>
    <mergeCell ref="AF340:AF341"/>
    <mergeCell ref="AF342:AF351"/>
    <mergeCell ref="AF352:AF354"/>
    <mergeCell ref="AF355:AF357"/>
    <mergeCell ref="AF358:AF363"/>
    <mergeCell ref="AE12:AE13"/>
    <mergeCell ref="AE14:AE15"/>
    <mergeCell ref="AE16:AE17"/>
    <mergeCell ref="AE18:AE19"/>
    <mergeCell ref="AE20:AE21"/>
    <mergeCell ref="AE22:AE23"/>
    <mergeCell ref="AE24:AE25"/>
    <mergeCell ref="AE26:AE27"/>
    <mergeCell ref="AE28:AE29"/>
    <mergeCell ref="AE30:AE32"/>
    <mergeCell ref="AE33:AE34"/>
    <mergeCell ref="AE35:AE36"/>
    <mergeCell ref="AE37:AE38"/>
    <mergeCell ref="AE39:AE40"/>
    <mergeCell ref="AE41:AE42"/>
    <mergeCell ref="AE43:AE44"/>
    <mergeCell ref="AE45:AE46"/>
    <mergeCell ref="AE47:AE48"/>
    <mergeCell ref="AE49:AE50"/>
    <mergeCell ref="AE51:AE53"/>
    <mergeCell ref="AE54:AE56"/>
    <mergeCell ref="AE57:AE59"/>
    <mergeCell ref="AE60:AE61"/>
    <mergeCell ref="AF247:AF251"/>
    <mergeCell ref="AF252:AF256"/>
    <mergeCell ref="AF257:AF262"/>
    <mergeCell ref="AF263:AF264"/>
    <mergeCell ref="AF265:AF266"/>
    <mergeCell ref="AF267:AF269"/>
    <mergeCell ref="AF270:AF271"/>
    <mergeCell ref="AF272:AF273"/>
    <mergeCell ref="AF274:AF275"/>
    <mergeCell ref="AF277:AF278"/>
    <mergeCell ref="AF279:AF289"/>
    <mergeCell ref="AF290:AF292"/>
    <mergeCell ref="AF293:AF297"/>
    <mergeCell ref="AF298:AF299"/>
    <mergeCell ref="AF300:AF301"/>
    <mergeCell ref="AF302:AF304"/>
    <mergeCell ref="AF305:AF323"/>
    <mergeCell ref="AF192:AF193"/>
    <mergeCell ref="AF194:AF195"/>
    <mergeCell ref="AF196:AF197"/>
    <mergeCell ref="AF198:AF202"/>
    <mergeCell ref="AF203:AF204"/>
    <mergeCell ref="AF205:AF207"/>
    <mergeCell ref="AF208:AF212"/>
    <mergeCell ref="AF213:AF216"/>
    <mergeCell ref="AF217:AF219"/>
    <mergeCell ref="AF220:AF222"/>
    <mergeCell ref="AF223:AF225"/>
    <mergeCell ref="AF226:AF228"/>
    <mergeCell ref="AF229:AF232"/>
    <mergeCell ref="AF233:AF234"/>
    <mergeCell ref="AF235:AF237"/>
    <mergeCell ref="AF238:AF244"/>
    <mergeCell ref="AF245:AF246"/>
    <mergeCell ref="AF158:AF159"/>
    <mergeCell ref="AF160:AF161"/>
    <mergeCell ref="AF162:AF163"/>
    <mergeCell ref="AF164:AF165"/>
    <mergeCell ref="AF166:AF167"/>
    <mergeCell ref="AF168:AF169"/>
    <mergeCell ref="AF170:AF171"/>
    <mergeCell ref="AF172:AF173"/>
    <mergeCell ref="AF174:AF175"/>
    <mergeCell ref="AF176:AF177"/>
    <mergeCell ref="AF178:AF179"/>
    <mergeCell ref="AF180:AF181"/>
    <mergeCell ref="AF182:AF183"/>
    <mergeCell ref="AF184:AF185"/>
    <mergeCell ref="AF186:AF187"/>
    <mergeCell ref="AF188:AF189"/>
    <mergeCell ref="AF190:AF191"/>
    <mergeCell ref="T355:T357"/>
    <mergeCell ref="U355:U357"/>
    <mergeCell ref="T358:T363"/>
    <mergeCell ref="U358:U363"/>
    <mergeCell ref="AF37:AF38"/>
    <mergeCell ref="AF39:AF40"/>
    <mergeCell ref="AF41:AF42"/>
    <mergeCell ref="AF43:AF44"/>
    <mergeCell ref="AF45:AF46"/>
    <mergeCell ref="AF47:AF48"/>
    <mergeCell ref="AF49:AF50"/>
    <mergeCell ref="AF51:AF53"/>
    <mergeCell ref="AF54:AF56"/>
    <mergeCell ref="AF57:AF59"/>
    <mergeCell ref="AF60:AF61"/>
    <mergeCell ref="AF64:AF65"/>
    <mergeCell ref="AF66:AF67"/>
    <mergeCell ref="AF68:AF70"/>
    <mergeCell ref="AF71:AF72"/>
    <mergeCell ref="AF73:AF74"/>
    <mergeCell ref="AF75:AF76"/>
    <mergeCell ref="AF77:AF78"/>
    <mergeCell ref="AF79:AF80"/>
    <mergeCell ref="AF81:AF82"/>
    <mergeCell ref="AF123:AF127"/>
    <mergeCell ref="AF128:AF134"/>
    <mergeCell ref="AF139:AF146"/>
    <mergeCell ref="AF147:AF148"/>
    <mergeCell ref="AF149:AF151"/>
    <mergeCell ref="AF152:AF153"/>
    <mergeCell ref="AF154:AF155"/>
    <mergeCell ref="AF156:AF157"/>
    <mergeCell ref="T305:T323"/>
    <mergeCell ref="U305:U323"/>
    <mergeCell ref="T302:T304"/>
    <mergeCell ref="T324:T328"/>
    <mergeCell ref="U324:U328"/>
    <mergeCell ref="T329:T330"/>
    <mergeCell ref="U329:U330"/>
    <mergeCell ref="T331:T333"/>
    <mergeCell ref="U331:U333"/>
    <mergeCell ref="T334:T339"/>
    <mergeCell ref="U334:U339"/>
    <mergeCell ref="T340:T341"/>
    <mergeCell ref="U340:U341"/>
    <mergeCell ref="T342:T351"/>
    <mergeCell ref="U342:U351"/>
    <mergeCell ref="T352:T354"/>
    <mergeCell ref="U352:U354"/>
    <mergeCell ref="T272:T273"/>
    <mergeCell ref="U272:U273"/>
    <mergeCell ref="T274:T275"/>
    <mergeCell ref="U274:U275"/>
    <mergeCell ref="T277:T278"/>
    <mergeCell ref="U277:U278"/>
    <mergeCell ref="T279:T289"/>
    <mergeCell ref="U279:U289"/>
    <mergeCell ref="T290:T292"/>
    <mergeCell ref="U290:U292"/>
    <mergeCell ref="T293:T297"/>
    <mergeCell ref="U293:U297"/>
    <mergeCell ref="T298:T299"/>
    <mergeCell ref="U298:U299"/>
    <mergeCell ref="T300:T301"/>
    <mergeCell ref="U300:U301"/>
    <mergeCell ref="U302:U304"/>
    <mergeCell ref="T238:T244"/>
    <mergeCell ref="U238:U244"/>
    <mergeCell ref="T245:T246"/>
    <mergeCell ref="U245:U246"/>
    <mergeCell ref="T247:T251"/>
    <mergeCell ref="U247:U251"/>
    <mergeCell ref="T252:T256"/>
    <mergeCell ref="U252:U256"/>
    <mergeCell ref="T257:T262"/>
    <mergeCell ref="U257:U262"/>
    <mergeCell ref="T263:T264"/>
    <mergeCell ref="U263:U264"/>
    <mergeCell ref="T265:T266"/>
    <mergeCell ref="U265:U266"/>
    <mergeCell ref="T267:T269"/>
    <mergeCell ref="U267:U269"/>
    <mergeCell ref="T270:T271"/>
    <mergeCell ref="U270:U271"/>
    <mergeCell ref="T208:T212"/>
    <mergeCell ref="U208:U212"/>
    <mergeCell ref="T213:T216"/>
    <mergeCell ref="U213:U216"/>
    <mergeCell ref="T217:T219"/>
    <mergeCell ref="U217:U219"/>
    <mergeCell ref="T220:T222"/>
    <mergeCell ref="U220:U222"/>
    <mergeCell ref="T223:T225"/>
    <mergeCell ref="U223:U225"/>
    <mergeCell ref="T226:T228"/>
    <mergeCell ref="U226:U228"/>
    <mergeCell ref="T229:T232"/>
    <mergeCell ref="U229:U232"/>
    <mergeCell ref="T233:T234"/>
    <mergeCell ref="U233:U234"/>
    <mergeCell ref="T235:T237"/>
    <mergeCell ref="U235:U237"/>
    <mergeCell ref="T186:T187"/>
    <mergeCell ref="U186:U187"/>
    <mergeCell ref="T188:T189"/>
    <mergeCell ref="U188:U189"/>
    <mergeCell ref="T190:T191"/>
    <mergeCell ref="U190:U191"/>
    <mergeCell ref="T192:T193"/>
    <mergeCell ref="U192:U193"/>
    <mergeCell ref="T194:T195"/>
    <mergeCell ref="U194:U195"/>
    <mergeCell ref="T196:T197"/>
    <mergeCell ref="U196:U197"/>
    <mergeCell ref="T198:T202"/>
    <mergeCell ref="U198:U202"/>
    <mergeCell ref="T203:T204"/>
    <mergeCell ref="U203:U204"/>
    <mergeCell ref="T205:T207"/>
    <mergeCell ref="U205:U207"/>
    <mergeCell ref="T168:T169"/>
    <mergeCell ref="U168:U169"/>
    <mergeCell ref="T170:T171"/>
    <mergeCell ref="U170:U171"/>
    <mergeCell ref="T172:T173"/>
    <mergeCell ref="U172:U173"/>
    <mergeCell ref="T174:T175"/>
    <mergeCell ref="U174:U175"/>
    <mergeCell ref="T176:T177"/>
    <mergeCell ref="U176:U177"/>
    <mergeCell ref="T178:T179"/>
    <mergeCell ref="U178:U179"/>
    <mergeCell ref="T180:T181"/>
    <mergeCell ref="U180:U181"/>
    <mergeCell ref="T182:T183"/>
    <mergeCell ref="U182:U183"/>
    <mergeCell ref="T184:T185"/>
    <mergeCell ref="U184:U185"/>
    <mergeCell ref="T149:T151"/>
    <mergeCell ref="U149:U151"/>
    <mergeCell ref="T152:T153"/>
    <mergeCell ref="U152:U153"/>
    <mergeCell ref="T154:T155"/>
    <mergeCell ref="U154:U155"/>
    <mergeCell ref="T156:T157"/>
    <mergeCell ref="U156:U157"/>
    <mergeCell ref="T158:T159"/>
    <mergeCell ref="U158:U159"/>
    <mergeCell ref="T160:T161"/>
    <mergeCell ref="U160:U161"/>
    <mergeCell ref="T162:T163"/>
    <mergeCell ref="U162:U163"/>
    <mergeCell ref="T164:T165"/>
    <mergeCell ref="U164:U165"/>
    <mergeCell ref="T166:T167"/>
    <mergeCell ref="U166:U167"/>
    <mergeCell ref="T103:T104"/>
    <mergeCell ref="U103:U104"/>
    <mergeCell ref="T105:T106"/>
    <mergeCell ref="U105:U106"/>
    <mergeCell ref="T107:T116"/>
    <mergeCell ref="U107:U116"/>
    <mergeCell ref="T118:T122"/>
    <mergeCell ref="U118:U122"/>
    <mergeCell ref="T123:T127"/>
    <mergeCell ref="U123:U127"/>
    <mergeCell ref="T128:T134"/>
    <mergeCell ref="U128:U134"/>
    <mergeCell ref="T135:T138"/>
    <mergeCell ref="U135:U138"/>
    <mergeCell ref="T139:T146"/>
    <mergeCell ref="U139:U146"/>
    <mergeCell ref="T147:T148"/>
    <mergeCell ref="U147:U148"/>
    <mergeCell ref="T45:T46"/>
    <mergeCell ref="U45:U46"/>
    <mergeCell ref="T47:T48"/>
    <mergeCell ref="U47:U48"/>
    <mergeCell ref="T49:T50"/>
    <mergeCell ref="U49:U50"/>
    <mergeCell ref="T51:T53"/>
    <mergeCell ref="U51:U53"/>
    <mergeCell ref="T89:T90"/>
    <mergeCell ref="U89:U90"/>
    <mergeCell ref="T91:T92"/>
    <mergeCell ref="U91:U92"/>
    <mergeCell ref="T93:T94"/>
    <mergeCell ref="U93:U94"/>
    <mergeCell ref="T95:T100"/>
    <mergeCell ref="U95:U100"/>
    <mergeCell ref="T101:T102"/>
    <mergeCell ref="U101:U102"/>
    <mergeCell ref="T26:T27"/>
    <mergeCell ref="U26:U27"/>
    <mergeCell ref="T28:T29"/>
    <mergeCell ref="U28:U29"/>
    <mergeCell ref="T30:T32"/>
    <mergeCell ref="U30:U32"/>
    <mergeCell ref="T33:T34"/>
    <mergeCell ref="U33:U34"/>
    <mergeCell ref="T35:T36"/>
    <mergeCell ref="U35:U36"/>
    <mergeCell ref="T37:T38"/>
    <mergeCell ref="U37:U38"/>
    <mergeCell ref="T39:T40"/>
    <mergeCell ref="U39:U40"/>
    <mergeCell ref="T41:T42"/>
    <mergeCell ref="U41:U42"/>
    <mergeCell ref="T43:T44"/>
    <mergeCell ref="U43:U44"/>
    <mergeCell ref="I128:I134"/>
    <mergeCell ref="J128:J134"/>
    <mergeCell ref="I135:I138"/>
    <mergeCell ref="J135:J138"/>
    <mergeCell ref="I139:I146"/>
    <mergeCell ref="J139:J146"/>
    <mergeCell ref="I147:I148"/>
    <mergeCell ref="J147:J148"/>
    <mergeCell ref="I149:I159"/>
    <mergeCell ref="J149:J159"/>
    <mergeCell ref="I107:I116"/>
    <mergeCell ref="I160:I177"/>
    <mergeCell ref="J160:J177"/>
    <mergeCell ref="I178:I179"/>
    <mergeCell ref="J178:J179"/>
    <mergeCell ref="I272:I297"/>
    <mergeCell ref="J272:J297"/>
    <mergeCell ref="J203:J207"/>
    <mergeCell ref="I208:I212"/>
    <mergeCell ref="J208:J212"/>
    <mergeCell ref="I217:I219"/>
    <mergeCell ref="J217:J219"/>
    <mergeCell ref="I263:I271"/>
    <mergeCell ref="J263:J271"/>
    <mergeCell ref="J68:J72"/>
    <mergeCell ref="I73:I82"/>
    <mergeCell ref="J73:J82"/>
    <mergeCell ref="I83:I84"/>
    <mergeCell ref="J83:J84"/>
    <mergeCell ref="I85:I90"/>
    <mergeCell ref="J85:J90"/>
    <mergeCell ref="T54:T56"/>
    <mergeCell ref="U54:U56"/>
    <mergeCell ref="T57:T59"/>
    <mergeCell ref="U57:U59"/>
    <mergeCell ref="T60:T61"/>
    <mergeCell ref="U60:U61"/>
    <mergeCell ref="T64:T65"/>
    <mergeCell ref="U64:U65"/>
    <mergeCell ref="T66:T67"/>
    <mergeCell ref="U66:U67"/>
    <mergeCell ref="U77:U78"/>
    <mergeCell ref="T79:T80"/>
    <mergeCell ref="U79:U80"/>
    <mergeCell ref="T81:T82"/>
    <mergeCell ref="U81:U82"/>
    <mergeCell ref="T83:T84"/>
    <mergeCell ref="U83:U84"/>
    <mergeCell ref="T85:T86"/>
    <mergeCell ref="U85:U86"/>
    <mergeCell ref="T87:T88"/>
    <mergeCell ref="U87:U88"/>
    <mergeCell ref="K75:K76"/>
    <mergeCell ref="K77:K78"/>
    <mergeCell ref="P54:P56"/>
    <mergeCell ref="Q54:Q56"/>
    <mergeCell ref="AD9:AG9"/>
    <mergeCell ref="AH9:AH11"/>
    <mergeCell ref="AD10:AE10"/>
    <mergeCell ref="AF10:AG10"/>
    <mergeCell ref="I12:I17"/>
    <mergeCell ref="J12:J17"/>
    <mergeCell ref="I18:I21"/>
    <mergeCell ref="J18:J21"/>
    <mergeCell ref="I22:I25"/>
    <mergeCell ref="J22:J25"/>
    <mergeCell ref="I26:I29"/>
    <mergeCell ref="J26:J29"/>
    <mergeCell ref="I30:I40"/>
    <mergeCell ref="J30:J40"/>
    <mergeCell ref="I41:I42"/>
    <mergeCell ref="J41:J42"/>
    <mergeCell ref="I43:I44"/>
    <mergeCell ref="J43:J44"/>
    <mergeCell ref="T12:T13"/>
    <mergeCell ref="U12:U13"/>
    <mergeCell ref="T14:T15"/>
    <mergeCell ref="U14:U15"/>
    <mergeCell ref="T16:T17"/>
    <mergeCell ref="U16:U17"/>
    <mergeCell ref="T18:T19"/>
    <mergeCell ref="U18:U19"/>
    <mergeCell ref="T20:T21"/>
    <mergeCell ref="U20:U21"/>
    <mergeCell ref="T22:T23"/>
    <mergeCell ref="U22:U23"/>
    <mergeCell ref="T24:T25"/>
    <mergeCell ref="U24:U25"/>
    <mergeCell ref="W10:AC10"/>
    <mergeCell ref="A9:A11"/>
    <mergeCell ref="B9:B11"/>
    <mergeCell ref="C9:C11"/>
    <mergeCell ref="D9:J10"/>
    <mergeCell ref="K9:K11"/>
    <mergeCell ref="L9:U10"/>
    <mergeCell ref="V9:V11"/>
    <mergeCell ref="W9:AC9"/>
    <mergeCell ref="K342:K351"/>
    <mergeCell ref="K352:K354"/>
    <mergeCell ref="K355:K357"/>
    <mergeCell ref="N334:N339"/>
    <mergeCell ref="O334:O339"/>
    <mergeCell ref="P334:P339"/>
    <mergeCell ref="Q334:Q339"/>
    <mergeCell ref="R334:R339"/>
    <mergeCell ref="S334:S339"/>
    <mergeCell ref="M340:M341"/>
    <mergeCell ref="N340:N341"/>
    <mergeCell ref="L355:L357"/>
    <mergeCell ref="M355:M357"/>
    <mergeCell ref="S331:S333"/>
    <mergeCell ref="O340:O341"/>
    <mergeCell ref="P340:P341"/>
    <mergeCell ref="Q340:Q341"/>
    <mergeCell ref="R340:R341"/>
    <mergeCell ref="S340:S341"/>
    <mergeCell ref="N300:N301"/>
    <mergeCell ref="I64:I67"/>
    <mergeCell ref="J64:J67"/>
    <mergeCell ref="I68:I72"/>
    <mergeCell ref="M358:M363"/>
    <mergeCell ref="K358:K363"/>
    <mergeCell ref="N342:N351"/>
    <mergeCell ref="O342:O351"/>
    <mergeCell ref="P342:P351"/>
    <mergeCell ref="Q342:Q351"/>
    <mergeCell ref="R342:R351"/>
    <mergeCell ref="S342:S351"/>
    <mergeCell ref="N352:N354"/>
    <mergeCell ref="O352:O354"/>
    <mergeCell ref="P352:P354"/>
    <mergeCell ref="Q352:Q354"/>
    <mergeCell ref="R352:R354"/>
    <mergeCell ref="S352:S354"/>
    <mergeCell ref="N355:N357"/>
    <mergeCell ref="S358:S363"/>
    <mergeCell ref="L342:L351"/>
    <mergeCell ref="M342:M351"/>
    <mergeCell ref="L352:L354"/>
    <mergeCell ref="M352:M354"/>
    <mergeCell ref="O355:O357"/>
    <mergeCell ref="P355:P357"/>
    <mergeCell ref="Q355:Q357"/>
    <mergeCell ref="R355:R357"/>
    <mergeCell ref="S355:S357"/>
    <mergeCell ref="N358:N363"/>
    <mergeCell ref="O358:O363"/>
    <mergeCell ref="P358:P363"/>
    <mergeCell ref="Q302:Q304"/>
    <mergeCell ref="R302:R304"/>
    <mergeCell ref="N324:N328"/>
    <mergeCell ref="O324:O328"/>
    <mergeCell ref="P324:P328"/>
    <mergeCell ref="Q324:Q328"/>
    <mergeCell ref="R324:R328"/>
    <mergeCell ref="N331:N333"/>
    <mergeCell ref="O331:O333"/>
    <mergeCell ref="P331:P333"/>
    <mergeCell ref="Q331:Q333"/>
    <mergeCell ref="R331:R333"/>
    <mergeCell ref="Q358:Q363"/>
    <mergeCell ref="R358:R363"/>
    <mergeCell ref="S324:S328"/>
    <mergeCell ref="N329:N330"/>
    <mergeCell ref="O329:O330"/>
    <mergeCell ref="P329:P330"/>
    <mergeCell ref="Q329:Q330"/>
    <mergeCell ref="R329:R330"/>
    <mergeCell ref="S329:S330"/>
    <mergeCell ref="S302:S304"/>
    <mergeCell ref="N305:N323"/>
    <mergeCell ref="O305:O323"/>
    <mergeCell ref="P305:P323"/>
    <mergeCell ref="Q305:Q323"/>
    <mergeCell ref="R305:R323"/>
    <mergeCell ref="S305:S323"/>
    <mergeCell ref="M298:M299"/>
    <mergeCell ref="L300:L301"/>
    <mergeCell ref="M300:M301"/>
    <mergeCell ref="L302:L304"/>
    <mergeCell ref="M302:M304"/>
    <mergeCell ref="L305:L323"/>
    <mergeCell ref="M305:M323"/>
    <mergeCell ref="L324:L328"/>
    <mergeCell ref="M324:M328"/>
    <mergeCell ref="L329:L330"/>
    <mergeCell ref="M329:M330"/>
    <mergeCell ref="M334:M339"/>
    <mergeCell ref="L331:L333"/>
    <mergeCell ref="M331:M333"/>
    <mergeCell ref="N302:N304"/>
    <mergeCell ref="O302:O304"/>
    <mergeCell ref="P302:P304"/>
    <mergeCell ref="S298:S299"/>
    <mergeCell ref="S300:S301"/>
    <mergeCell ref="N279:N289"/>
    <mergeCell ref="O279:O289"/>
    <mergeCell ref="P279:P289"/>
    <mergeCell ref="Q279:Q289"/>
    <mergeCell ref="R279:R289"/>
    <mergeCell ref="S279:S289"/>
    <mergeCell ref="N290:N292"/>
    <mergeCell ref="O290:O292"/>
    <mergeCell ref="P290:P292"/>
    <mergeCell ref="Q290:Q292"/>
    <mergeCell ref="R290:R292"/>
    <mergeCell ref="S290:S292"/>
    <mergeCell ref="N298:N299"/>
    <mergeCell ref="O298:O299"/>
    <mergeCell ref="P298:P299"/>
    <mergeCell ref="Q298:Q299"/>
    <mergeCell ref="R298:R299"/>
    <mergeCell ref="O300:O301"/>
    <mergeCell ref="P300:P301"/>
    <mergeCell ref="Q300:Q301"/>
    <mergeCell ref="R300:R301"/>
    <mergeCell ref="M277:M278"/>
    <mergeCell ref="L279:L289"/>
    <mergeCell ref="M279:M289"/>
    <mergeCell ref="L290:L292"/>
    <mergeCell ref="M290:M292"/>
    <mergeCell ref="L293:L297"/>
    <mergeCell ref="M293:M297"/>
    <mergeCell ref="N277:N278"/>
    <mergeCell ref="O277:O278"/>
    <mergeCell ref="P277:P278"/>
    <mergeCell ref="Q277:Q278"/>
    <mergeCell ref="R277:R278"/>
    <mergeCell ref="S277:S278"/>
    <mergeCell ref="N272:N273"/>
    <mergeCell ref="O272:O273"/>
    <mergeCell ref="P272:P273"/>
    <mergeCell ref="Q272:Q273"/>
    <mergeCell ref="R272:R273"/>
    <mergeCell ref="S272:S273"/>
    <mergeCell ref="N274:N275"/>
    <mergeCell ref="O274:O275"/>
    <mergeCell ref="P274:P275"/>
    <mergeCell ref="Q274:Q275"/>
    <mergeCell ref="R274:R275"/>
    <mergeCell ref="S274:S275"/>
    <mergeCell ref="N293:N297"/>
    <mergeCell ref="O293:O297"/>
    <mergeCell ref="P293:P297"/>
    <mergeCell ref="Q293:Q297"/>
    <mergeCell ref="R293:R297"/>
    <mergeCell ref="S293:S297"/>
    <mergeCell ref="Q263:Q264"/>
    <mergeCell ref="R263:R264"/>
    <mergeCell ref="S263:S264"/>
    <mergeCell ref="N265:N266"/>
    <mergeCell ref="O265:O266"/>
    <mergeCell ref="P265:P266"/>
    <mergeCell ref="Q265:Q266"/>
    <mergeCell ref="R265:R266"/>
    <mergeCell ref="S265:S266"/>
    <mergeCell ref="K265:K266"/>
    <mergeCell ref="L263:L264"/>
    <mergeCell ref="M263:M264"/>
    <mergeCell ref="M265:M266"/>
    <mergeCell ref="L265:L266"/>
    <mergeCell ref="K272:K273"/>
    <mergeCell ref="K274:K275"/>
    <mergeCell ref="L267:L271"/>
    <mergeCell ref="L272:L273"/>
    <mergeCell ref="M272:M273"/>
    <mergeCell ref="L274:L275"/>
    <mergeCell ref="M274:M275"/>
    <mergeCell ref="K267:K269"/>
    <mergeCell ref="K270:K271"/>
    <mergeCell ref="Q252:Q256"/>
    <mergeCell ref="R252:R256"/>
    <mergeCell ref="S252:S256"/>
    <mergeCell ref="N257:N262"/>
    <mergeCell ref="O257:O262"/>
    <mergeCell ref="P257:P262"/>
    <mergeCell ref="Q257:Q262"/>
    <mergeCell ref="R257:R262"/>
    <mergeCell ref="S257:S262"/>
    <mergeCell ref="K257:K262"/>
    <mergeCell ref="L252:L256"/>
    <mergeCell ref="M252:M256"/>
    <mergeCell ref="L257:L262"/>
    <mergeCell ref="M257:M262"/>
    <mergeCell ref="O270:O271"/>
    <mergeCell ref="P270:P271"/>
    <mergeCell ref="Q270:Q271"/>
    <mergeCell ref="S267:S269"/>
    <mergeCell ref="R267:R269"/>
    <mergeCell ref="Q267:Q269"/>
    <mergeCell ref="P267:P269"/>
    <mergeCell ref="O267:O269"/>
    <mergeCell ref="N267:N269"/>
    <mergeCell ref="N270:N271"/>
    <mergeCell ref="M267:M269"/>
    <mergeCell ref="M270:M271"/>
    <mergeCell ref="R270:R271"/>
    <mergeCell ref="S270:S271"/>
    <mergeCell ref="K263:K264"/>
    <mergeCell ref="N263:N264"/>
    <mergeCell ref="O263:O264"/>
    <mergeCell ref="P263:P264"/>
    <mergeCell ref="Q245:Q246"/>
    <mergeCell ref="R245:R246"/>
    <mergeCell ref="S245:S246"/>
    <mergeCell ref="N247:N251"/>
    <mergeCell ref="O247:O251"/>
    <mergeCell ref="P247:P251"/>
    <mergeCell ref="Q247:Q251"/>
    <mergeCell ref="R247:R251"/>
    <mergeCell ref="S247:S251"/>
    <mergeCell ref="K238:K244"/>
    <mergeCell ref="N238:N244"/>
    <mergeCell ref="O238:O244"/>
    <mergeCell ref="P238:P244"/>
    <mergeCell ref="Q238:Q244"/>
    <mergeCell ref="R238:R244"/>
    <mergeCell ref="S238:S244"/>
    <mergeCell ref="O235:O237"/>
    <mergeCell ref="P235:P237"/>
    <mergeCell ref="Q235:Q237"/>
    <mergeCell ref="R235:R237"/>
    <mergeCell ref="S235:S237"/>
    <mergeCell ref="K245:K246"/>
    <mergeCell ref="K247:K251"/>
    <mergeCell ref="L245:L246"/>
    <mergeCell ref="M245:M246"/>
    <mergeCell ref="L247:L251"/>
    <mergeCell ref="M247:M251"/>
    <mergeCell ref="N235:N237"/>
    <mergeCell ref="L238:L244"/>
    <mergeCell ref="M238:M244"/>
    <mergeCell ref="N223:N225"/>
    <mergeCell ref="O223:O225"/>
    <mergeCell ref="P223:P225"/>
    <mergeCell ref="N233:N234"/>
    <mergeCell ref="O233:O234"/>
    <mergeCell ref="P233:P234"/>
    <mergeCell ref="F229:F234"/>
    <mergeCell ref="F238:F262"/>
    <mergeCell ref="G238:G262"/>
    <mergeCell ref="L235:L237"/>
    <mergeCell ref="M235:M237"/>
    <mergeCell ref="N245:N246"/>
    <mergeCell ref="O245:O246"/>
    <mergeCell ref="P245:P246"/>
    <mergeCell ref="K252:K256"/>
    <mergeCell ref="I220:I228"/>
    <mergeCell ref="J220:J228"/>
    <mergeCell ref="I229:I234"/>
    <mergeCell ref="J229:J234"/>
    <mergeCell ref="I235:I237"/>
    <mergeCell ref="J235:J237"/>
    <mergeCell ref="I238:I262"/>
    <mergeCell ref="J238:J262"/>
    <mergeCell ref="N252:N256"/>
    <mergeCell ref="O252:O256"/>
    <mergeCell ref="P252:P256"/>
    <mergeCell ref="H235:H237"/>
    <mergeCell ref="K235:K237"/>
    <mergeCell ref="Q233:Q234"/>
    <mergeCell ref="R233:R234"/>
    <mergeCell ref="S233:S234"/>
    <mergeCell ref="K229:K232"/>
    <mergeCell ref="K233:K234"/>
    <mergeCell ref="L229:L232"/>
    <mergeCell ref="L233:L234"/>
    <mergeCell ref="M229:M232"/>
    <mergeCell ref="M233:M234"/>
    <mergeCell ref="N229:N232"/>
    <mergeCell ref="O229:O232"/>
    <mergeCell ref="P229:P232"/>
    <mergeCell ref="Q220:Q222"/>
    <mergeCell ref="R220:R222"/>
    <mergeCell ref="S220:S222"/>
    <mergeCell ref="L220:L222"/>
    <mergeCell ref="M220:M222"/>
    <mergeCell ref="Q229:Q232"/>
    <mergeCell ref="R229:R232"/>
    <mergeCell ref="S229:S232"/>
    <mergeCell ref="L223:L225"/>
    <mergeCell ref="M223:M225"/>
    <mergeCell ref="S223:S225"/>
    <mergeCell ref="L226:L228"/>
    <mergeCell ref="M226:M228"/>
    <mergeCell ref="N226:N228"/>
    <mergeCell ref="O226:O228"/>
    <mergeCell ref="P226:P228"/>
    <mergeCell ref="Q226:Q228"/>
    <mergeCell ref="R226:R228"/>
    <mergeCell ref="S226:S228"/>
    <mergeCell ref="Q223:Q225"/>
    <mergeCell ref="R223:R225"/>
    <mergeCell ref="N220:N222"/>
    <mergeCell ref="O220:O222"/>
    <mergeCell ref="P220:P222"/>
    <mergeCell ref="G208:G212"/>
    <mergeCell ref="H208:H212"/>
    <mergeCell ref="K208:K212"/>
    <mergeCell ref="N208:N212"/>
    <mergeCell ref="O208:O212"/>
    <mergeCell ref="P208:P212"/>
    <mergeCell ref="Q208:Q212"/>
    <mergeCell ref="R208:R212"/>
    <mergeCell ref="S208:S212"/>
    <mergeCell ref="S213:S216"/>
    <mergeCell ref="R213:R216"/>
    <mergeCell ref="Q213:Q216"/>
    <mergeCell ref="P213:P216"/>
    <mergeCell ref="O213:O216"/>
    <mergeCell ref="N213:N216"/>
    <mergeCell ref="K213:K216"/>
    <mergeCell ref="G217:G219"/>
    <mergeCell ref="H217:H219"/>
    <mergeCell ref="M208:M212"/>
    <mergeCell ref="L213:L216"/>
    <mergeCell ref="M213:M216"/>
    <mergeCell ref="L217:L219"/>
    <mergeCell ref="M217:M219"/>
    <mergeCell ref="N217:N219"/>
    <mergeCell ref="O217:O219"/>
    <mergeCell ref="P217:P219"/>
    <mergeCell ref="Q217:Q219"/>
    <mergeCell ref="R217:R219"/>
    <mergeCell ref="S217:S219"/>
    <mergeCell ref="K217:K219"/>
    <mergeCell ref="M198:M202"/>
    <mergeCell ref="N205:N207"/>
    <mergeCell ref="O205:O207"/>
    <mergeCell ref="P205:P207"/>
    <mergeCell ref="Q205:Q207"/>
    <mergeCell ref="S203:S204"/>
    <mergeCell ref="S198:S202"/>
    <mergeCell ref="R198:R202"/>
    <mergeCell ref="Q198:Q202"/>
    <mergeCell ref="P198:P202"/>
    <mergeCell ref="O198:O202"/>
    <mergeCell ref="N198:N202"/>
    <mergeCell ref="K203:K204"/>
    <mergeCell ref="K205:K207"/>
    <mergeCell ref="M203:M204"/>
    <mergeCell ref="M205:M207"/>
    <mergeCell ref="N203:N204"/>
    <mergeCell ref="O203:O204"/>
    <mergeCell ref="P203:P204"/>
    <mergeCell ref="Q203:Q204"/>
    <mergeCell ref="R203:R204"/>
    <mergeCell ref="R205:R207"/>
    <mergeCell ref="S205:S207"/>
    <mergeCell ref="L203:L207"/>
    <mergeCell ref="N196:N197"/>
    <mergeCell ref="O196:O197"/>
    <mergeCell ref="P196:P197"/>
    <mergeCell ref="Q196:Q197"/>
    <mergeCell ref="R196:R197"/>
    <mergeCell ref="S196:S197"/>
    <mergeCell ref="N190:N191"/>
    <mergeCell ref="O190:O191"/>
    <mergeCell ref="P190:P191"/>
    <mergeCell ref="Q190:Q191"/>
    <mergeCell ref="R190:R191"/>
    <mergeCell ref="S190:S191"/>
    <mergeCell ref="N192:N193"/>
    <mergeCell ref="O192:O193"/>
    <mergeCell ref="P192:P193"/>
    <mergeCell ref="Q192:Q193"/>
    <mergeCell ref="R192:R193"/>
    <mergeCell ref="S192:S193"/>
    <mergeCell ref="M194:M195"/>
    <mergeCell ref="L196:L197"/>
    <mergeCell ref="M196:M197"/>
    <mergeCell ref="F190:F191"/>
    <mergeCell ref="G190:G191"/>
    <mergeCell ref="H190:H191"/>
    <mergeCell ref="K190:K191"/>
    <mergeCell ref="K192:K193"/>
    <mergeCell ref="K194:K195"/>
    <mergeCell ref="K196:K197"/>
    <mergeCell ref="Q184:Q185"/>
    <mergeCell ref="N194:N195"/>
    <mergeCell ref="O194:O195"/>
    <mergeCell ref="P194:P195"/>
    <mergeCell ref="Q194:Q195"/>
    <mergeCell ref="M186:M187"/>
    <mergeCell ref="L188:L189"/>
    <mergeCell ref="M188:M189"/>
    <mergeCell ref="N186:N187"/>
    <mergeCell ref="O186:O187"/>
    <mergeCell ref="P186:P187"/>
    <mergeCell ref="Q186:Q187"/>
    <mergeCell ref="I180:I185"/>
    <mergeCell ref="J180:J185"/>
    <mergeCell ref="I186:I189"/>
    <mergeCell ref="J186:J189"/>
    <mergeCell ref="I190:I191"/>
    <mergeCell ref="J190:J191"/>
    <mergeCell ref="I192:I197"/>
    <mergeCell ref="J192:J197"/>
    <mergeCell ref="P188:P189"/>
    <mergeCell ref="Q188:Q189"/>
    <mergeCell ref="M190:M191"/>
    <mergeCell ref="L192:L193"/>
    <mergeCell ref="M192:M193"/>
    <mergeCell ref="D178:D179"/>
    <mergeCell ref="E178:E179"/>
    <mergeCell ref="F178:F179"/>
    <mergeCell ref="G178:G179"/>
    <mergeCell ref="H178:H179"/>
    <mergeCell ref="K178:K179"/>
    <mergeCell ref="N178:N179"/>
    <mergeCell ref="O178:O179"/>
    <mergeCell ref="P178:P179"/>
    <mergeCell ref="Q178:Q179"/>
    <mergeCell ref="R178:R179"/>
    <mergeCell ref="S178:S179"/>
    <mergeCell ref="L178:L179"/>
    <mergeCell ref="M178:M179"/>
    <mergeCell ref="K180:K181"/>
    <mergeCell ref="K182:K183"/>
    <mergeCell ref="K184:K185"/>
    <mergeCell ref="S184:S185"/>
    <mergeCell ref="D180:D185"/>
    <mergeCell ref="R188:R189"/>
    <mergeCell ref="S188:S189"/>
    <mergeCell ref="Q180:Q181"/>
    <mergeCell ref="R180:R181"/>
    <mergeCell ref="S180:S181"/>
    <mergeCell ref="N182:N183"/>
    <mergeCell ref="O182:O183"/>
    <mergeCell ref="P182:P183"/>
    <mergeCell ref="Q182:Q183"/>
    <mergeCell ref="R182:R183"/>
    <mergeCell ref="M182:M183"/>
    <mergeCell ref="M184:M185"/>
    <mergeCell ref="O180:O181"/>
    <mergeCell ref="P180:P181"/>
    <mergeCell ref="N184:N185"/>
    <mergeCell ref="O184:O185"/>
    <mergeCell ref="P184:P185"/>
    <mergeCell ref="R184:R185"/>
    <mergeCell ref="D160:D177"/>
    <mergeCell ref="N174:N175"/>
    <mergeCell ref="O174:O175"/>
    <mergeCell ref="P174:P175"/>
    <mergeCell ref="Q174:Q175"/>
    <mergeCell ref="R174:R175"/>
    <mergeCell ref="S174:S175"/>
    <mergeCell ref="N168:N169"/>
    <mergeCell ref="O168:O169"/>
    <mergeCell ref="P168:P169"/>
    <mergeCell ref="Q168:Q169"/>
    <mergeCell ref="R168:R169"/>
    <mergeCell ref="S168:S169"/>
    <mergeCell ref="N170:N171"/>
    <mergeCell ref="O170:O171"/>
    <mergeCell ref="P170:P171"/>
    <mergeCell ref="Q170:Q171"/>
    <mergeCell ref="R170:R171"/>
    <mergeCell ref="S170:S171"/>
    <mergeCell ref="S166:S167"/>
    <mergeCell ref="N172:N173"/>
    <mergeCell ref="O172:O173"/>
    <mergeCell ref="M160:M161"/>
    <mergeCell ref="M162:M163"/>
    <mergeCell ref="M164:M165"/>
    <mergeCell ref="N160:N161"/>
    <mergeCell ref="O160:O161"/>
    <mergeCell ref="P160:P161"/>
    <mergeCell ref="O164:O165"/>
    <mergeCell ref="P164:P165"/>
    <mergeCell ref="Q164:Q165"/>
    <mergeCell ref="S164:S165"/>
    <mergeCell ref="R158:R159"/>
    <mergeCell ref="L160:L165"/>
    <mergeCell ref="L166:L177"/>
    <mergeCell ref="S176:S177"/>
    <mergeCell ref="R160:R161"/>
    <mergeCell ref="M166:M167"/>
    <mergeCell ref="M168:M169"/>
    <mergeCell ref="M170:M171"/>
    <mergeCell ref="P158:P159"/>
    <mergeCell ref="Q158:Q159"/>
    <mergeCell ref="Q160:Q161"/>
    <mergeCell ref="N162:N163"/>
    <mergeCell ref="O162:O163"/>
    <mergeCell ref="P162:P163"/>
    <mergeCell ref="S172:S173"/>
    <mergeCell ref="M180:M181"/>
    <mergeCell ref="M172:M173"/>
    <mergeCell ref="M174:M175"/>
    <mergeCell ref="M176:M177"/>
    <mergeCell ref="N176:N177"/>
    <mergeCell ref="N180:N181"/>
    <mergeCell ref="L154:L157"/>
    <mergeCell ref="M149:M151"/>
    <mergeCell ref="K152:K153"/>
    <mergeCell ref="L152:L153"/>
    <mergeCell ref="M152:M153"/>
    <mergeCell ref="N152:N153"/>
    <mergeCell ref="N149:N151"/>
    <mergeCell ref="O149:O151"/>
    <mergeCell ref="P149:P151"/>
    <mergeCell ref="Q149:Q151"/>
    <mergeCell ref="O176:O177"/>
    <mergeCell ref="K160:K161"/>
    <mergeCell ref="K162:K163"/>
    <mergeCell ref="K164:K165"/>
    <mergeCell ref="K166:K167"/>
    <mergeCell ref="K168:K169"/>
    <mergeCell ref="K170:K171"/>
    <mergeCell ref="K172:K173"/>
    <mergeCell ref="K174:K175"/>
    <mergeCell ref="K176:K177"/>
    <mergeCell ref="N166:N167"/>
    <mergeCell ref="O166:O167"/>
    <mergeCell ref="P166:P167"/>
    <mergeCell ref="M158:M159"/>
    <mergeCell ref="N158:N159"/>
    <mergeCell ref="O158:O159"/>
    <mergeCell ref="K158:K159"/>
    <mergeCell ref="L158:L159"/>
    <mergeCell ref="S139:S146"/>
    <mergeCell ref="M135:M138"/>
    <mergeCell ref="M139:M146"/>
    <mergeCell ref="M128:M134"/>
    <mergeCell ref="E147:E148"/>
    <mergeCell ref="F147:F148"/>
    <mergeCell ref="G147:G148"/>
    <mergeCell ref="H147:H148"/>
    <mergeCell ref="L147:L148"/>
    <mergeCell ref="M147:M148"/>
    <mergeCell ref="N147:N148"/>
    <mergeCell ref="O147:O148"/>
    <mergeCell ref="P147:P148"/>
    <mergeCell ref="Q147:Q148"/>
    <mergeCell ref="R147:R148"/>
    <mergeCell ref="S147:S148"/>
    <mergeCell ref="Q135:Q138"/>
    <mergeCell ref="M156:M157"/>
    <mergeCell ref="N156:N157"/>
    <mergeCell ref="O156:O157"/>
    <mergeCell ref="P156:P157"/>
    <mergeCell ref="Q156:Q157"/>
    <mergeCell ref="R156:R157"/>
    <mergeCell ref="K154:K155"/>
    <mergeCell ref="K156:K157"/>
    <mergeCell ref="M154:M155"/>
    <mergeCell ref="N154:N155"/>
    <mergeCell ref="R154:R155"/>
    <mergeCell ref="K139:K146"/>
    <mergeCell ref="O139:O146"/>
    <mergeCell ref="AH160:AH197"/>
    <mergeCell ref="P128:P134"/>
    <mergeCell ref="Q128:Q134"/>
    <mergeCell ref="R128:R134"/>
    <mergeCell ref="S128:S134"/>
    <mergeCell ref="O135:O138"/>
    <mergeCell ref="P135:P138"/>
    <mergeCell ref="AH64:AH94"/>
    <mergeCell ref="R135:R138"/>
    <mergeCell ref="S135:S138"/>
    <mergeCell ref="AD95:AD148"/>
    <mergeCell ref="Q75:Q76"/>
    <mergeCell ref="R75:R76"/>
    <mergeCell ref="S75:S76"/>
    <mergeCell ref="Q166:Q167"/>
    <mergeCell ref="R166:R167"/>
    <mergeCell ref="R164:R165"/>
    <mergeCell ref="P172:P173"/>
    <mergeCell ref="Q172:Q173"/>
    <mergeCell ref="R172:R173"/>
    <mergeCell ref="S182:S183"/>
    <mergeCell ref="R194:R195"/>
    <mergeCell ref="S194:S195"/>
    <mergeCell ref="T68:T70"/>
    <mergeCell ref="U68:U70"/>
    <mergeCell ref="T71:T72"/>
    <mergeCell ref="U71:U72"/>
    <mergeCell ref="T73:T74"/>
    <mergeCell ref="U73:U74"/>
    <mergeCell ref="T75:T76"/>
    <mergeCell ref="U75:U76"/>
    <mergeCell ref="T77:T78"/>
    <mergeCell ref="N135:N138"/>
    <mergeCell ref="N139:N146"/>
    <mergeCell ref="R149:R151"/>
    <mergeCell ref="S149:S151"/>
    <mergeCell ref="O152:O153"/>
    <mergeCell ref="P152:P153"/>
    <mergeCell ref="Q152:Q153"/>
    <mergeCell ref="R152:R153"/>
    <mergeCell ref="S152:S153"/>
    <mergeCell ref="S158:S159"/>
    <mergeCell ref="S156:S157"/>
    <mergeCell ref="S154:S155"/>
    <mergeCell ref="R186:R187"/>
    <mergeCell ref="S186:S187"/>
    <mergeCell ref="N188:N189"/>
    <mergeCell ref="O188:O189"/>
    <mergeCell ref="O128:O134"/>
    <mergeCell ref="O154:O155"/>
    <mergeCell ref="P154:P155"/>
    <mergeCell ref="Q154:Q155"/>
    <mergeCell ref="P176:P177"/>
    <mergeCell ref="Q176:Q177"/>
    <mergeCell ref="R176:R177"/>
    <mergeCell ref="P139:P146"/>
    <mergeCell ref="Q139:Q146"/>
    <mergeCell ref="R139:R146"/>
    <mergeCell ref="S160:S161"/>
    <mergeCell ref="Q162:Q163"/>
    <mergeCell ref="R162:R163"/>
    <mergeCell ref="S162:S163"/>
    <mergeCell ref="N164:N165"/>
    <mergeCell ref="C103:C104"/>
    <mergeCell ref="C107:C116"/>
    <mergeCell ref="C118:C122"/>
    <mergeCell ref="C235:C237"/>
    <mergeCell ref="C178:C179"/>
    <mergeCell ref="C217:C219"/>
    <mergeCell ref="C105:C106"/>
    <mergeCell ref="C208:C212"/>
    <mergeCell ref="C213:C216"/>
    <mergeCell ref="C123:C127"/>
    <mergeCell ref="C83:C84"/>
    <mergeCell ref="E7:L7"/>
    <mergeCell ref="AH238:AH363"/>
    <mergeCell ref="AH198:AH237"/>
    <mergeCell ref="AD238:AD363"/>
    <mergeCell ref="E128:E134"/>
    <mergeCell ref="F128:F134"/>
    <mergeCell ref="G128:G134"/>
    <mergeCell ref="H128:H134"/>
    <mergeCell ref="K128:K134"/>
    <mergeCell ref="AH149:AH159"/>
    <mergeCell ref="E263:E271"/>
    <mergeCell ref="L334:L341"/>
    <mergeCell ref="G192:G197"/>
    <mergeCell ref="G263:G271"/>
    <mergeCell ref="F272:F297"/>
    <mergeCell ref="G272:G297"/>
    <mergeCell ref="F203:F207"/>
    <mergeCell ref="G203:G207"/>
    <mergeCell ref="F220:F228"/>
    <mergeCell ref="G220:G228"/>
    <mergeCell ref="N128:N134"/>
    <mergeCell ref="G73:G82"/>
    <mergeCell ref="G85:G90"/>
    <mergeCell ref="H85:H90"/>
    <mergeCell ref="K147:K148"/>
    <mergeCell ref="E64:E67"/>
    <mergeCell ref="H60:H62"/>
    <mergeCell ref="F60:F62"/>
    <mergeCell ref="G95:G102"/>
    <mergeCell ref="E139:E146"/>
    <mergeCell ref="F139:F146"/>
    <mergeCell ref="G139:G146"/>
    <mergeCell ref="H139:H146"/>
    <mergeCell ref="C272:C297"/>
    <mergeCell ref="C298:C341"/>
    <mergeCell ref="C342:C363"/>
    <mergeCell ref="C60:C62"/>
    <mergeCell ref="C64:C67"/>
    <mergeCell ref="C68:C72"/>
    <mergeCell ref="C73:C82"/>
    <mergeCell ref="C95:C102"/>
    <mergeCell ref="C263:C271"/>
    <mergeCell ref="C190:C197"/>
    <mergeCell ref="C198:C207"/>
    <mergeCell ref="C220:C228"/>
    <mergeCell ref="C229:C234"/>
    <mergeCell ref="C238:C262"/>
    <mergeCell ref="C180:C185"/>
    <mergeCell ref="C186:C189"/>
    <mergeCell ref="C128:C148"/>
    <mergeCell ref="C85:C90"/>
    <mergeCell ref="C149:C159"/>
    <mergeCell ref="C160:C177"/>
    <mergeCell ref="L180:L185"/>
    <mergeCell ref="L190:L191"/>
    <mergeCell ref="F213:F216"/>
    <mergeCell ref="G213:G216"/>
    <mergeCell ref="H213:H216"/>
    <mergeCell ref="I213:I216"/>
    <mergeCell ref="J213:J216"/>
    <mergeCell ref="I198:I202"/>
    <mergeCell ref="J198:J202"/>
    <mergeCell ref="I203:I207"/>
    <mergeCell ref="F217:F219"/>
    <mergeCell ref="L208:L212"/>
    <mergeCell ref="E4:G4"/>
    <mergeCell ref="E5:G5"/>
    <mergeCell ref="E6:G6"/>
    <mergeCell ref="G229:G234"/>
    <mergeCell ref="G60:G62"/>
    <mergeCell ref="F73:F82"/>
    <mergeCell ref="F64:F67"/>
    <mergeCell ref="G64:G67"/>
    <mergeCell ref="E95:E102"/>
    <mergeCell ref="E135:E138"/>
    <mergeCell ref="F135:F138"/>
    <mergeCell ref="G135:G138"/>
    <mergeCell ref="H135:H138"/>
    <mergeCell ref="K135:K138"/>
    <mergeCell ref="K149:K151"/>
    <mergeCell ref="L149:L151"/>
    <mergeCell ref="E149:E159"/>
    <mergeCell ref="G160:G177"/>
    <mergeCell ref="F149:F159"/>
    <mergeCell ref="G149:G159"/>
    <mergeCell ref="D342:D363"/>
    <mergeCell ref="E342:E363"/>
    <mergeCell ref="F192:F197"/>
    <mergeCell ref="L194:L195"/>
    <mergeCell ref="K198:K202"/>
    <mergeCell ref="E198:E202"/>
    <mergeCell ref="L198:L202"/>
    <mergeCell ref="F208:F212"/>
    <mergeCell ref="K220:K222"/>
    <mergeCell ref="K223:K225"/>
    <mergeCell ref="K226:K228"/>
    <mergeCell ref="K277:K278"/>
    <mergeCell ref="K279:K289"/>
    <mergeCell ref="K290:K292"/>
    <mergeCell ref="K293:K297"/>
    <mergeCell ref="L277:L278"/>
    <mergeCell ref="K298:K299"/>
    <mergeCell ref="K300:K301"/>
    <mergeCell ref="K302:K304"/>
    <mergeCell ref="K305:K323"/>
    <mergeCell ref="K324:K328"/>
    <mergeCell ref="K329:K330"/>
    <mergeCell ref="K331:K333"/>
    <mergeCell ref="K334:K339"/>
    <mergeCell ref="K340:K341"/>
    <mergeCell ref="L298:L299"/>
    <mergeCell ref="L358:L363"/>
    <mergeCell ref="I298:I341"/>
    <mergeCell ref="J298:J341"/>
    <mergeCell ref="I342:I363"/>
    <mergeCell ref="J342:J363"/>
    <mergeCell ref="H149:H159"/>
    <mergeCell ref="E272:E297"/>
    <mergeCell ref="D298:D341"/>
    <mergeCell ref="D272:D297"/>
    <mergeCell ref="E203:E207"/>
    <mergeCell ref="F186:F189"/>
    <mergeCell ref="G186:G189"/>
    <mergeCell ref="E238:E262"/>
    <mergeCell ref="F342:F363"/>
    <mergeCell ref="G342:G363"/>
    <mergeCell ref="F180:F185"/>
    <mergeCell ref="D220:D228"/>
    <mergeCell ref="D186:D189"/>
    <mergeCell ref="E180:E185"/>
    <mergeCell ref="E186:E189"/>
    <mergeCell ref="D190:D197"/>
    <mergeCell ref="D198:D207"/>
    <mergeCell ref="E220:E228"/>
    <mergeCell ref="H220:H228"/>
    <mergeCell ref="D149:D159"/>
    <mergeCell ref="E190:E191"/>
    <mergeCell ref="F198:F202"/>
    <mergeCell ref="G198:G202"/>
    <mergeCell ref="H198:H202"/>
    <mergeCell ref="D263:D271"/>
    <mergeCell ref="F263:F271"/>
    <mergeCell ref="F298:F341"/>
    <mergeCell ref="G298:G341"/>
    <mergeCell ref="H263:H271"/>
    <mergeCell ref="E235:E237"/>
    <mergeCell ref="F235:F237"/>
    <mergeCell ref="G235:G237"/>
    <mergeCell ref="A30:A56"/>
    <mergeCell ref="B30:B56"/>
    <mergeCell ref="A64:A94"/>
    <mergeCell ref="AD12:AD29"/>
    <mergeCell ref="F85:F90"/>
    <mergeCell ref="C30:C40"/>
    <mergeCell ref="D85:D90"/>
    <mergeCell ref="E85:E90"/>
    <mergeCell ref="D95:D102"/>
    <mergeCell ref="C51:C53"/>
    <mergeCell ref="C54:C56"/>
    <mergeCell ref="AD149:AD159"/>
    <mergeCell ref="AD198:AD237"/>
    <mergeCell ref="AD160:AD197"/>
    <mergeCell ref="D68:D72"/>
    <mergeCell ref="E68:E72"/>
    <mergeCell ref="H203:H207"/>
    <mergeCell ref="E160:E177"/>
    <mergeCell ref="F160:F177"/>
    <mergeCell ref="H160:H177"/>
    <mergeCell ref="G68:G72"/>
    <mergeCell ref="L128:L146"/>
    <mergeCell ref="K71:K72"/>
    <mergeCell ref="L68:L70"/>
    <mergeCell ref="G180:G185"/>
    <mergeCell ref="E213:E216"/>
    <mergeCell ref="D217:D219"/>
    <mergeCell ref="E217:E219"/>
    <mergeCell ref="K186:K187"/>
    <mergeCell ref="K188:K189"/>
    <mergeCell ref="L186:L187"/>
    <mergeCell ref="D235:D237"/>
    <mergeCell ref="AH12:AH29"/>
    <mergeCell ref="AH30:AH56"/>
    <mergeCell ref="AH57:AH63"/>
    <mergeCell ref="AH95:AH148"/>
    <mergeCell ref="AD57:AD63"/>
    <mergeCell ref="AD64:AD94"/>
    <mergeCell ref="AD30:AD56"/>
    <mergeCell ref="AF12:AF13"/>
    <mergeCell ref="AF14:AF15"/>
    <mergeCell ref="AF16:AF17"/>
    <mergeCell ref="AF18:AF19"/>
    <mergeCell ref="AF20:AF21"/>
    <mergeCell ref="AF22:AF23"/>
    <mergeCell ref="AF24:AF25"/>
    <mergeCell ref="AF26:AF27"/>
    <mergeCell ref="AF28:AF29"/>
    <mergeCell ref="AF30:AF32"/>
    <mergeCell ref="AF33:AF34"/>
    <mergeCell ref="AF35:AF36"/>
    <mergeCell ref="AF83:AF84"/>
    <mergeCell ref="AF85:AF86"/>
    <mergeCell ref="AF87:AF88"/>
    <mergeCell ref="AF89:AF90"/>
    <mergeCell ref="AF91:AF92"/>
    <mergeCell ref="AF93:AF94"/>
    <mergeCell ref="AF95:AF100"/>
    <mergeCell ref="AF101:AF102"/>
    <mergeCell ref="AF103:AF104"/>
    <mergeCell ref="AF105:AF106"/>
    <mergeCell ref="AF107:AF116"/>
    <mergeCell ref="AF118:AF122"/>
    <mergeCell ref="AF135:AF138"/>
    <mergeCell ref="A238:A363"/>
    <mergeCell ref="B238:B363"/>
    <mergeCell ref="B64:B94"/>
    <mergeCell ref="A95:A148"/>
    <mergeCell ref="B95:B148"/>
    <mergeCell ref="H342:H363"/>
    <mergeCell ref="H229:H234"/>
    <mergeCell ref="H192:H197"/>
    <mergeCell ref="D117:D127"/>
    <mergeCell ref="D128:D148"/>
    <mergeCell ref="H272:H297"/>
    <mergeCell ref="H298:H341"/>
    <mergeCell ref="H238:H262"/>
    <mergeCell ref="H180:H185"/>
    <mergeCell ref="H186:H189"/>
    <mergeCell ref="E192:E197"/>
    <mergeCell ref="A149:A159"/>
    <mergeCell ref="H95:H102"/>
    <mergeCell ref="A160:A197"/>
    <mergeCell ref="B160:B197"/>
    <mergeCell ref="B149:B159"/>
    <mergeCell ref="A198:A237"/>
    <mergeCell ref="B198:B237"/>
    <mergeCell ref="D73:D82"/>
    <mergeCell ref="E73:E82"/>
    <mergeCell ref="D208:D212"/>
    <mergeCell ref="E208:E212"/>
    <mergeCell ref="D213:D216"/>
    <mergeCell ref="E298:E341"/>
    <mergeCell ref="D229:D234"/>
    <mergeCell ref="E229:E234"/>
    <mergeCell ref="D238:D262"/>
    <mergeCell ref="P18:P19"/>
    <mergeCell ref="Q18:Q19"/>
    <mergeCell ref="R18:R19"/>
    <mergeCell ref="S18:S19"/>
    <mergeCell ref="N20:N21"/>
    <mergeCell ref="O20:O21"/>
    <mergeCell ref="P20:P21"/>
    <mergeCell ref="Q20:Q21"/>
    <mergeCell ref="R20:R21"/>
    <mergeCell ref="S20:S21"/>
    <mergeCell ref="O22:O23"/>
    <mergeCell ref="P22:P23"/>
    <mergeCell ref="Q22:Q23"/>
    <mergeCell ref="R22:R23"/>
    <mergeCell ref="S30:S32"/>
    <mergeCell ref="S22:S23"/>
    <mergeCell ref="N26:N27"/>
    <mergeCell ref="O26:O27"/>
    <mergeCell ref="P26:P27"/>
    <mergeCell ref="Q26:Q27"/>
    <mergeCell ref="R26:R27"/>
    <mergeCell ref="S26:S27"/>
    <mergeCell ref="M33:M34"/>
    <mergeCell ref="N33:N34"/>
    <mergeCell ref="O33:O34"/>
    <mergeCell ref="P33:P34"/>
    <mergeCell ref="Q33:Q34"/>
    <mergeCell ref="R33:R34"/>
    <mergeCell ref="S33:S34"/>
    <mergeCell ref="D57:D59"/>
    <mergeCell ref="N16:N17"/>
    <mergeCell ref="O14:O15"/>
    <mergeCell ref="P14:P15"/>
    <mergeCell ref="Q14:Q15"/>
    <mergeCell ref="R14:R15"/>
    <mergeCell ref="S14:S15"/>
    <mergeCell ref="O16:O17"/>
    <mergeCell ref="P16:P17"/>
    <mergeCell ref="Q16:Q17"/>
    <mergeCell ref="S16:S17"/>
    <mergeCell ref="N18:N19"/>
    <mergeCell ref="O18:O19"/>
    <mergeCell ref="L24:L25"/>
    <mergeCell ref="M24:M25"/>
    <mergeCell ref="N22:N23"/>
    <mergeCell ref="N24:N25"/>
    <mergeCell ref="H22:H25"/>
    <mergeCell ref="N14:N15"/>
    <mergeCell ref="K35:K36"/>
    <mergeCell ref="L35:L36"/>
    <mergeCell ref="M35:M36"/>
    <mergeCell ref="N35:N36"/>
    <mergeCell ref="R16:R17"/>
    <mergeCell ref="G12:G17"/>
    <mergeCell ref="D12:D17"/>
    <mergeCell ref="L12:L17"/>
    <mergeCell ref="M12:M13"/>
    <mergeCell ref="M14:M15"/>
    <mergeCell ref="G30:G40"/>
    <mergeCell ref="A2:AH2"/>
    <mergeCell ref="A3:AH3"/>
    <mergeCell ref="E30:E40"/>
    <mergeCell ref="F30:F40"/>
    <mergeCell ref="D30:D40"/>
    <mergeCell ref="D18:D21"/>
    <mergeCell ref="D60:D62"/>
    <mergeCell ref="D64:D67"/>
    <mergeCell ref="A57:A63"/>
    <mergeCell ref="B57:B63"/>
    <mergeCell ref="C12:C17"/>
    <mergeCell ref="C18:C21"/>
    <mergeCell ref="C22:C25"/>
    <mergeCell ref="C26:C29"/>
    <mergeCell ref="A12:A29"/>
    <mergeCell ref="H26:H29"/>
    <mergeCell ref="H18:H21"/>
    <mergeCell ref="K12:K13"/>
    <mergeCell ref="K14:K15"/>
    <mergeCell ref="K16:K17"/>
    <mergeCell ref="O24:O25"/>
    <mergeCell ref="P24:P25"/>
    <mergeCell ref="Q24:Q25"/>
    <mergeCell ref="R24:R25"/>
    <mergeCell ref="S24:S25"/>
    <mergeCell ref="L22:L23"/>
    <mergeCell ref="M22:M23"/>
    <mergeCell ref="D22:D25"/>
    <mergeCell ref="B12:B29"/>
    <mergeCell ref="D47:D50"/>
    <mergeCell ref="C47:C50"/>
    <mergeCell ref="C57:C59"/>
    <mergeCell ref="H30:H40"/>
    <mergeCell ref="N12:N13"/>
    <mergeCell ref="O12:O13"/>
    <mergeCell ref="P12:P13"/>
    <mergeCell ref="O35:O36"/>
    <mergeCell ref="P35:P36"/>
    <mergeCell ref="S12:S13"/>
    <mergeCell ref="H64:H67"/>
    <mergeCell ref="H68:H72"/>
    <mergeCell ref="F68:F72"/>
    <mergeCell ref="M68:M70"/>
    <mergeCell ref="L71:L72"/>
    <mergeCell ref="M71:M72"/>
    <mergeCell ref="Q12:Q13"/>
    <mergeCell ref="R12:R13"/>
    <mergeCell ref="O28:O29"/>
    <mergeCell ref="P28:P29"/>
    <mergeCell ref="Q28:Q29"/>
    <mergeCell ref="R28:R29"/>
    <mergeCell ref="S28:S29"/>
    <mergeCell ref="Q35:Q36"/>
    <mergeCell ref="R35:R36"/>
    <mergeCell ref="S35:S36"/>
    <mergeCell ref="K33:K34"/>
    <mergeCell ref="L33:L34"/>
    <mergeCell ref="K30:K32"/>
    <mergeCell ref="L30:L32"/>
    <mergeCell ref="M30:M32"/>
    <mergeCell ref="N30:N32"/>
    <mergeCell ref="O30:O32"/>
    <mergeCell ref="P30:P32"/>
    <mergeCell ref="Q30:Q32"/>
    <mergeCell ref="D26:D29"/>
    <mergeCell ref="M16:M17"/>
    <mergeCell ref="K26:K27"/>
    <mergeCell ref="K28:K29"/>
    <mergeCell ref="L26:L27"/>
    <mergeCell ref="M26:M27"/>
    <mergeCell ref="L28:L29"/>
    <mergeCell ref="M28:M29"/>
    <mergeCell ref="K22:K23"/>
    <mergeCell ref="K24:K25"/>
    <mergeCell ref="K18:K19"/>
    <mergeCell ref="L18:L19"/>
    <mergeCell ref="M18:M19"/>
    <mergeCell ref="L20:L21"/>
    <mergeCell ref="M20:M21"/>
    <mergeCell ref="K20:K21"/>
    <mergeCell ref="N28:N29"/>
    <mergeCell ref="G22:G25"/>
    <mergeCell ref="G18:G21"/>
    <mergeCell ref="G26:G29"/>
    <mergeCell ref="F18:F21"/>
    <mergeCell ref="E12:E17"/>
    <mergeCell ref="H12:H17"/>
    <mergeCell ref="E18:E21"/>
    <mergeCell ref="F12:F17"/>
    <mergeCell ref="E22:E25"/>
    <mergeCell ref="F22:F25"/>
    <mergeCell ref="E26:E29"/>
    <mergeCell ref="F26:F29"/>
    <mergeCell ref="R30:R32"/>
    <mergeCell ref="S41:S42"/>
    <mergeCell ref="S43:S44"/>
    <mergeCell ref="I45:I46"/>
    <mergeCell ref="J45:J46"/>
    <mergeCell ref="M39:M40"/>
    <mergeCell ref="N39:N40"/>
    <mergeCell ref="O39:O40"/>
    <mergeCell ref="P39:P40"/>
    <mergeCell ref="Q39:Q40"/>
    <mergeCell ref="R39:R40"/>
    <mergeCell ref="S39:S40"/>
    <mergeCell ref="K37:K38"/>
    <mergeCell ref="L37:L38"/>
    <mergeCell ref="M37:M38"/>
    <mergeCell ref="N37:N38"/>
    <mergeCell ref="O37:O38"/>
    <mergeCell ref="P37:P38"/>
    <mergeCell ref="Q37:Q38"/>
    <mergeCell ref="R37:R38"/>
    <mergeCell ref="S37:S38"/>
    <mergeCell ref="Q43:Q44"/>
    <mergeCell ref="R43:R44"/>
    <mergeCell ref="K39:K40"/>
    <mergeCell ref="L39:L40"/>
    <mergeCell ref="S45:S46"/>
    <mergeCell ref="M45:M46"/>
    <mergeCell ref="L45:L46"/>
    <mergeCell ref="F45:F46"/>
    <mergeCell ref="G45:G46"/>
    <mergeCell ref="R41:R42"/>
    <mergeCell ref="N43:N44"/>
    <mergeCell ref="O43:O44"/>
    <mergeCell ref="P43:P44"/>
    <mergeCell ref="N45:N46"/>
    <mergeCell ref="O45:O46"/>
    <mergeCell ref="P45:P46"/>
    <mergeCell ref="Q45:Q46"/>
    <mergeCell ref="R45:R46"/>
    <mergeCell ref="F41:F42"/>
    <mergeCell ref="G41:G42"/>
    <mergeCell ref="H41:H42"/>
    <mergeCell ref="K41:K42"/>
    <mergeCell ref="L41:L42"/>
    <mergeCell ref="M41:M42"/>
    <mergeCell ref="M43:M44"/>
    <mergeCell ref="L43:L44"/>
    <mergeCell ref="C41:C42"/>
    <mergeCell ref="D41:D42"/>
    <mergeCell ref="E41:E42"/>
    <mergeCell ref="D43:D44"/>
    <mergeCell ref="E43:E44"/>
    <mergeCell ref="D45:D46"/>
    <mergeCell ref="E45:E46"/>
    <mergeCell ref="C43:C44"/>
    <mergeCell ref="C45:C46"/>
    <mergeCell ref="G43:G44"/>
    <mergeCell ref="F43:F44"/>
    <mergeCell ref="N41:N42"/>
    <mergeCell ref="O41:O42"/>
    <mergeCell ref="P41:P42"/>
    <mergeCell ref="Q41:Q42"/>
    <mergeCell ref="O51:O53"/>
    <mergeCell ref="P51:P53"/>
    <mergeCell ref="Q51:Q53"/>
    <mergeCell ref="M47:M48"/>
    <mergeCell ref="L49:L50"/>
    <mergeCell ref="M49:M50"/>
    <mergeCell ref="H45:H46"/>
    <mergeCell ref="K45:K46"/>
    <mergeCell ref="K43:K44"/>
    <mergeCell ref="H43:H44"/>
    <mergeCell ref="D51:D53"/>
    <mergeCell ref="E51:E53"/>
    <mergeCell ref="D54:D56"/>
    <mergeCell ref="E54:E56"/>
    <mergeCell ref="L54:L56"/>
    <mergeCell ref="M54:M56"/>
    <mergeCell ref="F47:F50"/>
    <mergeCell ref="G47:G50"/>
    <mergeCell ref="H47:H50"/>
    <mergeCell ref="F51:F53"/>
    <mergeCell ref="G51:G53"/>
    <mergeCell ref="H51:H53"/>
    <mergeCell ref="K51:K53"/>
    <mergeCell ref="K49:K50"/>
    <mergeCell ref="K47:K48"/>
    <mergeCell ref="F54:F56"/>
    <mergeCell ref="G54:G56"/>
    <mergeCell ref="H54:H56"/>
    <mergeCell ref="K54:K56"/>
    <mergeCell ref="I47:I50"/>
    <mergeCell ref="J47:J50"/>
    <mergeCell ref="I51:I53"/>
    <mergeCell ref="J51:J53"/>
    <mergeCell ref="L47:L48"/>
    <mergeCell ref="M51:M53"/>
    <mergeCell ref="E47:E50"/>
    <mergeCell ref="P57:P59"/>
    <mergeCell ref="Q57:Q59"/>
    <mergeCell ref="R57:R59"/>
    <mergeCell ref="S57:S59"/>
    <mergeCell ref="N60:N61"/>
    <mergeCell ref="O60:O61"/>
    <mergeCell ref="P60:P61"/>
    <mergeCell ref="Q60:Q61"/>
    <mergeCell ref="R60:R61"/>
    <mergeCell ref="S60:S61"/>
    <mergeCell ref="L51:L53"/>
    <mergeCell ref="N47:N48"/>
    <mergeCell ref="O47:O48"/>
    <mergeCell ref="P47:P48"/>
    <mergeCell ref="Q47:Q48"/>
    <mergeCell ref="R47:R48"/>
    <mergeCell ref="S47:S48"/>
    <mergeCell ref="N49:N50"/>
    <mergeCell ref="O49:O50"/>
    <mergeCell ref="P49:P50"/>
    <mergeCell ref="Q49:Q50"/>
    <mergeCell ref="R49:R50"/>
    <mergeCell ref="S49:S50"/>
    <mergeCell ref="N51:N53"/>
    <mergeCell ref="R51:R53"/>
    <mergeCell ref="S51:S53"/>
    <mergeCell ref="R54:R56"/>
    <mergeCell ref="S54:S56"/>
    <mergeCell ref="E57:E59"/>
    <mergeCell ref="F57:F59"/>
    <mergeCell ref="G57:G59"/>
    <mergeCell ref="H57:H59"/>
    <mergeCell ref="K57:K59"/>
    <mergeCell ref="K60:K61"/>
    <mergeCell ref="L57:L59"/>
    <mergeCell ref="M57:M59"/>
    <mergeCell ref="L60:L61"/>
    <mergeCell ref="M60:M61"/>
    <mergeCell ref="I57:I59"/>
    <mergeCell ref="J57:J59"/>
    <mergeCell ref="I60:I62"/>
    <mergeCell ref="J60:J62"/>
    <mergeCell ref="E60:E62"/>
    <mergeCell ref="N54:N56"/>
    <mergeCell ref="O54:O56"/>
    <mergeCell ref="I54:I56"/>
    <mergeCell ref="J54:J56"/>
    <mergeCell ref="N57:N59"/>
    <mergeCell ref="O57:O59"/>
    <mergeCell ref="L73:L74"/>
    <mergeCell ref="M73:M74"/>
    <mergeCell ref="K64:K65"/>
    <mergeCell ref="K66:K67"/>
    <mergeCell ref="L64:L65"/>
    <mergeCell ref="L66:L67"/>
    <mergeCell ref="M64:M65"/>
    <mergeCell ref="M66:M67"/>
    <mergeCell ref="N64:N65"/>
    <mergeCell ref="O64:O65"/>
    <mergeCell ref="P64:P65"/>
    <mergeCell ref="Q64:Q65"/>
    <mergeCell ref="R64:R65"/>
    <mergeCell ref="S64:S65"/>
    <mergeCell ref="N66:N67"/>
    <mergeCell ref="O66:O67"/>
    <mergeCell ref="P66:P67"/>
    <mergeCell ref="Q66:Q67"/>
    <mergeCell ref="R66:R67"/>
    <mergeCell ref="K68:K70"/>
    <mergeCell ref="K73:K74"/>
    <mergeCell ref="N77:N78"/>
    <mergeCell ref="O77:O78"/>
    <mergeCell ref="P77:P78"/>
    <mergeCell ref="Q77:Q78"/>
    <mergeCell ref="R77:R78"/>
    <mergeCell ref="S77:S78"/>
    <mergeCell ref="N79:N80"/>
    <mergeCell ref="O79:O80"/>
    <mergeCell ref="P79:P80"/>
    <mergeCell ref="Q79:Q80"/>
    <mergeCell ref="R79:R80"/>
    <mergeCell ref="S66:S67"/>
    <mergeCell ref="N68:N70"/>
    <mergeCell ref="O68:O70"/>
    <mergeCell ref="P68:P70"/>
    <mergeCell ref="Q68:Q70"/>
    <mergeCell ref="R68:R70"/>
    <mergeCell ref="S68:S70"/>
    <mergeCell ref="N71:N72"/>
    <mergeCell ref="O71:O72"/>
    <mergeCell ref="P71:P72"/>
    <mergeCell ref="Q71:Q72"/>
    <mergeCell ref="R71:R72"/>
    <mergeCell ref="S71:S72"/>
    <mergeCell ref="D83:D84"/>
    <mergeCell ref="E83:E84"/>
    <mergeCell ref="F83:F84"/>
    <mergeCell ref="G83:G84"/>
    <mergeCell ref="H83:H84"/>
    <mergeCell ref="K83:K84"/>
    <mergeCell ref="L83:L84"/>
    <mergeCell ref="M83:M84"/>
    <mergeCell ref="N83:N84"/>
    <mergeCell ref="O83:O84"/>
    <mergeCell ref="P83:P84"/>
    <mergeCell ref="Q83:Q84"/>
    <mergeCell ref="R83:R84"/>
    <mergeCell ref="S83:S84"/>
    <mergeCell ref="H73:H82"/>
    <mergeCell ref="M75:M76"/>
    <mergeCell ref="L75:L76"/>
    <mergeCell ref="L77:L78"/>
    <mergeCell ref="M77:M78"/>
    <mergeCell ref="L79:L80"/>
    <mergeCell ref="M79:M80"/>
    <mergeCell ref="L81:L82"/>
    <mergeCell ref="M81:M82"/>
    <mergeCell ref="N73:N74"/>
    <mergeCell ref="O73:O74"/>
    <mergeCell ref="P73:P74"/>
    <mergeCell ref="Q73:Q74"/>
    <mergeCell ref="R73:R74"/>
    <mergeCell ref="S73:S74"/>
    <mergeCell ref="N75:N76"/>
    <mergeCell ref="O75:O76"/>
    <mergeCell ref="P75:P76"/>
    <mergeCell ref="K85:K86"/>
    <mergeCell ref="L85:L86"/>
    <mergeCell ref="M85:M86"/>
    <mergeCell ref="N85:N86"/>
    <mergeCell ref="O85:O86"/>
    <mergeCell ref="P85:P86"/>
    <mergeCell ref="Q85:Q86"/>
    <mergeCell ref="R85:R86"/>
    <mergeCell ref="S85:S86"/>
    <mergeCell ref="R89:R90"/>
    <mergeCell ref="S89:S90"/>
    <mergeCell ref="S79:S80"/>
    <mergeCell ref="N81:N82"/>
    <mergeCell ref="O81:O82"/>
    <mergeCell ref="P81:P82"/>
    <mergeCell ref="Q81:Q82"/>
    <mergeCell ref="R81:R82"/>
    <mergeCell ref="S81:S82"/>
    <mergeCell ref="K79:K80"/>
    <mergeCell ref="K81:K82"/>
    <mergeCell ref="S91:S92"/>
    <mergeCell ref="R91:R92"/>
    <mergeCell ref="K89:K90"/>
    <mergeCell ref="L89:L90"/>
    <mergeCell ref="M89:M90"/>
    <mergeCell ref="N89:N90"/>
    <mergeCell ref="O89:O90"/>
    <mergeCell ref="P89:P90"/>
    <mergeCell ref="Q89:Q90"/>
    <mergeCell ref="K87:K88"/>
    <mergeCell ref="L87:L88"/>
    <mergeCell ref="M87:M88"/>
    <mergeCell ref="N87:N88"/>
    <mergeCell ref="O87:O88"/>
    <mergeCell ref="P87:P88"/>
    <mergeCell ref="Q87:Q88"/>
    <mergeCell ref="R87:R88"/>
    <mergeCell ref="S87:S88"/>
    <mergeCell ref="P91:P92"/>
    <mergeCell ref="Q91:Q92"/>
    <mergeCell ref="N91:N92"/>
    <mergeCell ref="O91:O92"/>
    <mergeCell ref="C91:C92"/>
    <mergeCell ref="C93:C94"/>
    <mergeCell ref="D91:D92"/>
    <mergeCell ref="E91:E92"/>
    <mergeCell ref="D93:D94"/>
    <mergeCell ref="E93:E94"/>
    <mergeCell ref="F91:F92"/>
    <mergeCell ref="G91:G92"/>
    <mergeCell ref="H91:H92"/>
    <mergeCell ref="K91:K92"/>
    <mergeCell ref="F93:F94"/>
    <mergeCell ref="G93:G94"/>
    <mergeCell ref="H93:H94"/>
    <mergeCell ref="K93:K94"/>
    <mergeCell ref="L91:L92"/>
    <mergeCell ref="M91:M92"/>
    <mergeCell ref="L93:L94"/>
    <mergeCell ref="M93:M94"/>
    <mergeCell ref="I91:I92"/>
    <mergeCell ref="J91:J92"/>
    <mergeCell ref="I93:I94"/>
    <mergeCell ref="J93:J94"/>
    <mergeCell ref="F95:F102"/>
    <mergeCell ref="N93:N94"/>
    <mergeCell ref="O93:O94"/>
    <mergeCell ref="P93:P94"/>
    <mergeCell ref="Q93:Q94"/>
    <mergeCell ref="R93:R94"/>
    <mergeCell ref="S93:S94"/>
    <mergeCell ref="K101:K102"/>
    <mergeCell ref="L101:L102"/>
    <mergeCell ref="M101:M102"/>
    <mergeCell ref="N101:N102"/>
    <mergeCell ref="O101:O102"/>
    <mergeCell ref="P101:P102"/>
    <mergeCell ref="Q101:Q102"/>
    <mergeCell ref="R101:R102"/>
    <mergeCell ref="S101:S102"/>
    <mergeCell ref="K95:K100"/>
    <mergeCell ref="L95:L100"/>
    <mergeCell ref="M95:M100"/>
    <mergeCell ref="N95:N100"/>
    <mergeCell ref="O95:O100"/>
    <mergeCell ref="P95:P100"/>
    <mergeCell ref="Q95:Q100"/>
    <mergeCell ref="R95:R100"/>
    <mergeCell ref="S95:S100"/>
    <mergeCell ref="I95:I102"/>
    <mergeCell ref="J95:J102"/>
    <mergeCell ref="R103:R104"/>
    <mergeCell ref="S103:S104"/>
    <mergeCell ref="J105:J106"/>
    <mergeCell ref="D107:D116"/>
    <mergeCell ref="E107:E116"/>
    <mergeCell ref="F107:F116"/>
    <mergeCell ref="G107:G116"/>
    <mergeCell ref="H107:H116"/>
    <mergeCell ref="K107:K116"/>
    <mergeCell ref="L107:L116"/>
    <mergeCell ref="M107:M116"/>
    <mergeCell ref="P107:P116"/>
    <mergeCell ref="Q107:Q116"/>
    <mergeCell ref="R107:R116"/>
    <mergeCell ref="S107:S116"/>
    <mergeCell ref="D105:D106"/>
    <mergeCell ref="E105:E106"/>
    <mergeCell ref="F105:F106"/>
    <mergeCell ref="G105:G106"/>
    <mergeCell ref="H105:H106"/>
    <mergeCell ref="K105:K106"/>
    <mergeCell ref="L105:L106"/>
    <mergeCell ref="M105:M106"/>
    <mergeCell ref="N105:N106"/>
    <mergeCell ref="O105:O106"/>
    <mergeCell ref="P105:P106"/>
    <mergeCell ref="Q105:Q106"/>
    <mergeCell ref="R105:R106"/>
    <mergeCell ref="S105:S106"/>
    <mergeCell ref="N107:N116"/>
    <mergeCell ref="D103:D104"/>
    <mergeCell ref="E103:E104"/>
    <mergeCell ref="F103:F104"/>
    <mergeCell ref="G103:G104"/>
    <mergeCell ref="H103:H104"/>
    <mergeCell ref="K103:K104"/>
    <mergeCell ref="L103:L104"/>
    <mergeCell ref="M103:M104"/>
    <mergeCell ref="N103:N104"/>
    <mergeCell ref="O103:O104"/>
    <mergeCell ref="O107:O116"/>
    <mergeCell ref="I105:I106"/>
    <mergeCell ref="J107:J116"/>
    <mergeCell ref="I103:I104"/>
    <mergeCell ref="J103:J104"/>
    <mergeCell ref="P103:P104"/>
    <mergeCell ref="Q103:Q104"/>
    <mergeCell ref="O118:O122"/>
    <mergeCell ref="P118:P122"/>
    <mergeCell ref="Q118:Q122"/>
    <mergeCell ref="R118:R122"/>
    <mergeCell ref="S118:S122"/>
    <mergeCell ref="E123:E127"/>
    <mergeCell ref="F123:F127"/>
    <mergeCell ref="G123:G127"/>
    <mergeCell ref="H123:H127"/>
    <mergeCell ref="K123:K127"/>
    <mergeCell ref="L123:L127"/>
    <mergeCell ref="M123:M127"/>
    <mergeCell ref="N123:N127"/>
    <mergeCell ref="O123:O127"/>
    <mergeCell ref="P123:P127"/>
    <mergeCell ref="Q123:Q127"/>
    <mergeCell ref="R123:R127"/>
    <mergeCell ref="S123:S127"/>
    <mergeCell ref="E118:E122"/>
    <mergeCell ref="G118:G122"/>
    <mergeCell ref="H118:H122"/>
    <mergeCell ref="K118:K122"/>
    <mergeCell ref="L118:L122"/>
    <mergeCell ref="M118:M122"/>
    <mergeCell ref="N118:N122"/>
    <mergeCell ref="F118:F122"/>
    <mergeCell ref="I118:I122"/>
    <mergeCell ref="J118:J122"/>
    <mergeCell ref="I123:I127"/>
    <mergeCell ref="J123:J127"/>
    <mergeCell ref="V14:V15"/>
    <mergeCell ref="V18:V19"/>
    <mergeCell ref="V20:V21"/>
    <mergeCell ref="V22:V23"/>
    <mergeCell ref="V28:V29"/>
    <mergeCell ref="W12:W13"/>
    <mergeCell ref="X12:X13"/>
    <mergeCell ref="Y12:Y13"/>
    <mergeCell ref="Z12:Z13"/>
    <mergeCell ref="AA12:AA13"/>
    <mergeCell ref="AB12:AB13"/>
    <mergeCell ref="AC12:AC13"/>
    <mergeCell ref="W14:W15"/>
    <mergeCell ref="X14:X15"/>
    <mergeCell ref="Y14:Y15"/>
    <mergeCell ref="Z14:Z15"/>
    <mergeCell ref="AA14:AA15"/>
    <mergeCell ref="AB14:AB15"/>
    <mergeCell ref="AC14:AC15"/>
    <mergeCell ref="W16:W17"/>
    <mergeCell ref="X16:X17"/>
    <mergeCell ref="Y16:Y17"/>
    <mergeCell ref="Z16:Z17"/>
    <mergeCell ref="AA16:AA17"/>
    <mergeCell ref="AB16:AB17"/>
    <mergeCell ref="AC16:AC17"/>
    <mergeCell ref="W18:W19"/>
    <mergeCell ref="X18:X19"/>
    <mergeCell ref="Y18:Y19"/>
    <mergeCell ref="Z18:Z19"/>
    <mergeCell ref="AA18:AA19"/>
    <mergeCell ref="AB18:AB19"/>
    <mergeCell ref="AC18:AC19"/>
    <mergeCell ref="W20:W21"/>
    <mergeCell ref="X20:X21"/>
    <mergeCell ref="Y20:Y21"/>
    <mergeCell ref="Z20:Z21"/>
    <mergeCell ref="AA20:AA21"/>
    <mergeCell ref="AB20:AB21"/>
    <mergeCell ref="AC20:AC21"/>
    <mergeCell ref="W22:W23"/>
    <mergeCell ref="X22:X23"/>
    <mergeCell ref="Y22:Y23"/>
    <mergeCell ref="Z22:Z23"/>
    <mergeCell ref="AA22:AA23"/>
    <mergeCell ref="AB22:AB23"/>
    <mergeCell ref="AC22:AC23"/>
    <mergeCell ref="W24:W25"/>
    <mergeCell ref="X24:X25"/>
    <mergeCell ref="Y24:Y25"/>
    <mergeCell ref="Z24:Z25"/>
    <mergeCell ref="AA24:AA25"/>
    <mergeCell ref="AB24:AB25"/>
    <mergeCell ref="AC24:AC25"/>
    <mergeCell ref="W26:W27"/>
    <mergeCell ref="X26:X27"/>
    <mergeCell ref="Y26:Y27"/>
    <mergeCell ref="Z26:Z27"/>
    <mergeCell ref="AA26:AA27"/>
    <mergeCell ref="AB26:AB27"/>
    <mergeCell ref="AC26:AC27"/>
    <mergeCell ref="W28:W29"/>
    <mergeCell ref="X28:X29"/>
    <mergeCell ref="Y28:Y29"/>
    <mergeCell ref="Z28:Z29"/>
    <mergeCell ref="AA28:AA29"/>
    <mergeCell ref="AB28:AB29"/>
    <mergeCell ref="AC28:AC29"/>
    <mergeCell ref="W30:W32"/>
    <mergeCell ref="X30:X32"/>
    <mergeCell ref="Y30:Y32"/>
    <mergeCell ref="Z30:Z32"/>
    <mergeCell ref="AA30:AA32"/>
    <mergeCell ref="AB30:AB32"/>
    <mergeCell ref="AC30:AC32"/>
    <mergeCell ref="W33:W34"/>
    <mergeCell ref="X33:X34"/>
    <mergeCell ref="Y33:Y34"/>
    <mergeCell ref="Z33:Z34"/>
    <mergeCell ref="AA33:AA34"/>
    <mergeCell ref="AB33:AB34"/>
    <mergeCell ref="AC33:AC34"/>
    <mergeCell ref="W35:W36"/>
    <mergeCell ref="X35:X36"/>
    <mergeCell ref="Y35:Y36"/>
    <mergeCell ref="Z35:Z36"/>
    <mergeCell ref="AA35:AA36"/>
    <mergeCell ref="AB35:AB36"/>
    <mergeCell ref="AC35:AC36"/>
    <mergeCell ref="W37:W38"/>
    <mergeCell ref="X37:X38"/>
    <mergeCell ref="Y37:Y38"/>
    <mergeCell ref="Z37:Z38"/>
    <mergeCell ref="AA37:AA38"/>
    <mergeCell ref="AB37:AB38"/>
    <mergeCell ref="AC37:AC38"/>
    <mergeCell ref="W39:W40"/>
    <mergeCell ref="X39:X40"/>
    <mergeCell ref="Y39:Y40"/>
    <mergeCell ref="Z39:Z40"/>
    <mergeCell ref="AA39:AA40"/>
    <mergeCell ref="AB39:AB40"/>
    <mergeCell ref="AC39:AC40"/>
    <mergeCell ref="W41:W42"/>
    <mergeCell ref="X41:X42"/>
    <mergeCell ref="Y41:Y42"/>
    <mergeCell ref="Z41:Z42"/>
    <mergeCell ref="AA41:AA42"/>
    <mergeCell ref="AB41:AB42"/>
    <mergeCell ref="AC41:AC42"/>
    <mergeCell ref="W43:W44"/>
    <mergeCell ref="X43:X44"/>
    <mergeCell ref="Y43:Y44"/>
    <mergeCell ref="Z43:Z44"/>
    <mergeCell ref="AA43:AA44"/>
    <mergeCell ref="AB43:AB44"/>
    <mergeCell ref="AC43:AC44"/>
    <mergeCell ref="W45:W46"/>
    <mergeCell ref="X45:X46"/>
    <mergeCell ref="Y45:Y46"/>
    <mergeCell ref="Z45:Z46"/>
    <mergeCell ref="AA45:AA46"/>
    <mergeCell ref="AB45:AB46"/>
    <mergeCell ref="AC45:AC46"/>
    <mergeCell ref="W47:W48"/>
    <mergeCell ref="X47:X48"/>
    <mergeCell ref="Y47:Y48"/>
    <mergeCell ref="Z47:Z48"/>
    <mergeCell ref="AA47:AA48"/>
    <mergeCell ref="AB47:AB48"/>
    <mergeCell ref="AC47:AC48"/>
    <mergeCell ref="W49:W50"/>
    <mergeCell ref="X49:X50"/>
    <mergeCell ref="Y49:Y50"/>
    <mergeCell ref="Z49:Z50"/>
    <mergeCell ref="AA49:AA50"/>
    <mergeCell ref="AB49:AB50"/>
    <mergeCell ref="AC49:AC50"/>
    <mergeCell ref="W60:W61"/>
    <mergeCell ref="X60:X61"/>
    <mergeCell ref="Y60:Y61"/>
    <mergeCell ref="Z60:Z61"/>
    <mergeCell ref="AA60:AA61"/>
    <mergeCell ref="AB60:AB61"/>
    <mergeCell ref="AC60:AC61"/>
    <mergeCell ref="W51:W53"/>
    <mergeCell ref="X51:X53"/>
    <mergeCell ref="Y51:Y53"/>
    <mergeCell ref="Z51:Z53"/>
    <mergeCell ref="AA51:AA53"/>
    <mergeCell ref="AB51:AB53"/>
    <mergeCell ref="AC51:AC53"/>
    <mergeCell ref="W54:W56"/>
    <mergeCell ref="X54:X56"/>
    <mergeCell ref="Y54:Y56"/>
    <mergeCell ref="Z54:Z56"/>
    <mergeCell ref="AA54:AA56"/>
    <mergeCell ref="AB54:AB56"/>
    <mergeCell ref="AC54:AC56"/>
    <mergeCell ref="W57:W59"/>
    <mergeCell ref="X57:X59"/>
    <mergeCell ref="Y57:Y59"/>
    <mergeCell ref="Z57:Z59"/>
    <mergeCell ref="AA57:AA59"/>
    <mergeCell ref="AB57:AB59"/>
    <mergeCell ref="AC57:AC59"/>
    <mergeCell ref="W64:W65"/>
    <mergeCell ref="X64:X65"/>
    <mergeCell ref="Y64:Y65"/>
    <mergeCell ref="Z64:Z65"/>
    <mergeCell ref="AA64:AA65"/>
    <mergeCell ref="AB64:AB65"/>
    <mergeCell ref="AC64:AC65"/>
    <mergeCell ref="W66:W67"/>
    <mergeCell ref="X66:X67"/>
    <mergeCell ref="Y66:Y67"/>
    <mergeCell ref="Z66:Z67"/>
    <mergeCell ref="AA66:AA67"/>
    <mergeCell ref="AB66:AB67"/>
    <mergeCell ref="AC66:AC67"/>
    <mergeCell ref="W68:W70"/>
    <mergeCell ref="X68:X70"/>
    <mergeCell ref="Y68:Y70"/>
    <mergeCell ref="Z68:Z70"/>
    <mergeCell ref="AA68:AA70"/>
    <mergeCell ref="AB68:AB70"/>
    <mergeCell ref="AC68:AC70"/>
    <mergeCell ref="W71:W72"/>
    <mergeCell ref="X71:X72"/>
    <mergeCell ref="Y71:Y72"/>
    <mergeCell ref="Z71:Z72"/>
    <mergeCell ref="AA71:AA72"/>
    <mergeCell ref="AB71:AB72"/>
    <mergeCell ref="AC71:AC72"/>
    <mergeCell ref="W73:W74"/>
    <mergeCell ref="X73:X74"/>
    <mergeCell ref="Y73:Y74"/>
    <mergeCell ref="Z73:Z74"/>
    <mergeCell ref="AA73:AA74"/>
    <mergeCell ref="AB73:AB74"/>
    <mergeCell ref="AC73:AC74"/>
    <mergeCell ref="W75:W76"/>
    <mergeCell ref="X75:X76"/>
    <mergeCell ref="Y75:Y76"/>
    <mergeCell ref="Z75:Z76"/>
    <mergeCell ref="AA75:AA76"/>
    <mergeCell ref="AB75:AB76"/>
    <mergeCell ref="AC75:AC76"/>
    <mergeCell ref="W77:W78"/>
    <mergeCell ref="X77:X78"/>
    <mergeCell ref="Y77:Y78"/>
    <mergeCell ref="Z77:Z78"/>
    <mergeCell ref="AA77:AA78"/>
    <mergeCell ref="AB77:AB78"/>
    <mergeCell ref="AC77:AC78"/>
    <mergeCell ref="W79:W80"/>
    <mergeCell ref="X79:X80"/>
    <mergeCell ref="Y79:Y80"/>
    <mergeCell ref="Z79:Z80"/>
    <mergeCell ref="AA79:AA80"/>
    <mergeCell ref="AB79:AB80"/>
    <mergeCell ref="AC79:AC80"/>
    <mergeCell ref="W81:W82"/>
    <mergeCell ref="X81:X82"/>
    <mergeCell ref="Y81:Y82"/>
    <mergeCell ref="Z81:Z82"/>
    <mergeCell ref="AA81:AA82"/>
    <mergeCell ref="AB81:AB82"/>
    <mergeCell ref="AC81:AC82"/>
    <mergeCell ref="W83:W84"/>
    <mergeCell ref="X83:X84"/>
    <mergeCell ref="Y83:Y84"/>
    <mergeCell ref="Z83:Z84"/>
    <mergeCell ref="AA83:AA84"/>
    <mergeCell ref="AB83:AB84"/>
    <mergeCell ref="AC83:AC84"/>
    <mergeCell ref="W85:W86"/>
    <mergeCell ref="X85:X86"/>
    <mergeCell ref="Y85:Y86"/>
    <mergeCell ref="Z85:Z86"/>
    <mergeCell ref="AA85:AA86"/>
    <mergeCell ref="AB85:AB86"/>
    <mergeCell ref="AC85:AC86"/>
    <mergeCell ref="W87:W88"/>
    <mergeCell ref="X87:X88"/>
    <mergeCell ref="Y87:Y88"/>
    <mergeCell ref="Z87:Z88"/>
    <mergeCell ref="AA87:AA88"/>
    <mergeCell ref="AB87:AB88"/>
    <mergeCell ref="AC87:AC88"/>
    <mergeCell ref="AA103:AA104"/>
    <mergeCell ref="AB103:AB104"/>
    <mergeCell ref="AC103:AC104"/>
    <mergeCell ref="W89:W90"/>
    <mergeCell ref="X89:X90"/>
    <mergeCell ref="Y89:Y90"/>
    <mergeCell ref="Z89:Z90"/>
    <mergeCell ref="AA89:AA90"/>
    <mergeCell ref="AB89:AB90"/>
    <mergeCell ref="AC89:AC90"/>
    <mergeCell ref="W91:W92"/>
    <mergeCell ref="X91:X92"/>
    <mergeCell ref="Y91:Y92"/>
    <mergeCell ref="Z91:Z92"/>
    <mergeCell ref="AA91:AA92"/>
    <mergeCell ref="AB91:AB92"/>
    <mergeCell ref="AC91:AC92"/>
    <mergeCell ref="W93:W94"/>
    <mergeCell ref="X93:X94"/>
    <mergeCell ref="Y93:Y94"/>
    <mergeCell ref="Z93:Z94"/>
    <mergeCell ref="AA93:AA94"/>
    <mergeCell ref="AB93:AB94"/>
    <mergeCell ref="AC93:AC94"/>
    <mergeCell ref="W105:W106"/>
    <mergeCell ref="X105:X106"/>
    <mergeCell ref="Y105:Y106"/>
    <mergeCell ref="Z105:Z106"/>
    <mergeCell ref="AA105:AA106"/>
    <mergeCell ref="AB105:AB106"/>
    <mergeCell ref="AC105:AC106"/>
    <mergeCell ref="W107:W116"/>
    <mergeCell ref="X107:X116"/>
    <mergeCell ref="Y107:Y116"/>
    <mergeCell ref="Z107:Z116"/>
    <mergeCell ref="AA107:AA116"/>
    <mergeCell ref="AB107:AB116"/>
    <mergeCell ref="AC107:AC116"/>
    <mergeCell ref="W95:W100"/>
    <mergeCell ref="X95:X100"/>
    <mergeCell ref="Y95:Y100"/>
    <mergeCell ref="Z95:Z100"/>
    <mergeCell ref="AA95:AA100"/>
    <mergeCell ref="AB95:AB100"/>
    <mergeCell ref="AC95:AC100"/>
    <mergeCell ref="W101:W102"/>
    <mergeCell ref="X101:X102"/>
    <mergeCell ref="Y101:Y102"/>
    <mergeCell ref="Z101:Z102"/>
    <mergeCell ref="AA101:AA102"/>
    <mergeCell ref="AB101:AB102"/>
    <mergeCell ref="AC101:AC102"/>
    <mergeCell ref="W103:W104"/>
    <mergeCell ref="X103:X104"/>
    <mergeCell ref="Y103:Y104"/>
    <mergeCell ref="Z103:Z104"/>
    <mergeCell ref="W118:W122"/>
    <mergeCell ref="X118:X122"/>
    <mergeCell ref="Y118:Y122"/>
    <mergeCell ref="Z118:Z122"/>
    <mergeCell ref="AA118:AA122"/>
    <mergeCell ref="AB118:AB122"/>
    <mergeCell ref="AC118:AC122"/>
    <mergeCell ref="W123:W127"/>
    <mergeCell ref="X123:X127"/>
    <mergeCell ref="Y123:Y127"/>
    <mergeCell ref="Z123:Z127"/>
    <mergeCell ref="AA123:AA127"/>
    <mergeCell ref="AB123:AB127"/>
    <mergeCell ref="AC123:AC127"/>
    <mergeCell ref="W128:W134"/>
    <mergeCell ref="X128:X134"/>
    <mergeCell ref="Y128:Y134"/>
    <mergeCell ref="Z128:Z134"/>
    <mergeCell ref="AA128:AA134"/>
    <mergeCell ref="AB128:AB134"/>
    <mergeCell ref="AC128:AC134"/>
    <mergeCell ref="W135:W138"/>
    <mergeCell ref="X135:X138"/>
    <mergeCell ref="Y135:Y138"/>
    <mergeCell ref="Z135:Z138"/>
    <mergeCell ref="AA135:AA138"/>
    <mergeCell ref="AB135:AB138"/>
    <mergeCell ref="AC135:AC138"/>
    <mergeCell ref="W139:W146"/>
    <mergeCell ref="X139:X146"/>
    <mergeCell ref="Y139:Y146"/>
    <mergeCell ref="Z139:Z146"/>
    <mergeCell ref="AA139:AA146"/>
    <mergeCell ref="AB139:AB146"/>
    <mergeCell ref="AC139:AC146"/>
    <mergeCell ref="W147:W148"/>
    <mergeCell ref="X147:X148"/>
    <mergeCell ref="Y147:Y148"/>
    <mergeCell ref="Z147:Z148"/>
    <mergeCell ref="AA147:AA148"/>
    <mergeCell ref="AB147:AB148"/>
    <mergeCell ref="AC147:AC148"/>
    <mergeCell ref="W149:W151"/>
    <mergeCell ref="X149:X151"/>
    <mergeCell ref="Y149:Y151"/>
    <mergeCell ref="Z149:Z151"/>
    <mergeCell ref="AA149:AA151"/>
    <mergeCell ref="AB149:AB151"/>
    <mergeCell ref="AC149:AC151"/>
    <mergeCell ref="W152:W153"/>
    <mergeCell ref="X152:X153"/>
    <mergeCell ref="Y152:Y153"/>
    <mergeCell ref="Z152:Z153"/>
    <mergeCell ref="AA152:AA153"/>
    <mergeCell ref="AB152:AB153"/>
    <mergeCell ref="AC152:AC153"/>
    <mergeCell ref="W154:W155"/>
    <mergeCell ref="X154:X155"/>
    <mergeCell ref="Y154:Y155"/>
    <mergeCell ref="Z154:Z155"/>
    <mergeCell ref="AA154:AA155"/>
    <mergeCell ref="AB154:AB155"/>
    <mergeCell ref="AC154:AC155"/>
    <mergeCell ref="W156:W157"/>
    <mergeCell ref="X156:X157"/>
    <mergeCell ref="Y156:Y157"/>
    <mergeCell ref="Z156:Z157"/>
    <mergeCell ref="AA156:AA157"/>
    <mergeCell ref="AB156:AB157"/>
    <mergeCell ref="AC156:AC157"/>
    <mergeCell ref="W158:W159"/>
    <mergeCell ref="X158:X159"/>
    <mergeCell ref="Y158:Y159"/>
    <mergeCell ref="Z158:Z159"/>
    <mergeCell ref="AA158:AA159"/>
    <mergeCell ref="AB158:AB159"/>
    <mergeCell ref="AC158:AC159"/>
    <mergeCell ref="W160:W161"/>
    <mergeCell ref="X160:X161"/>
    <mergeCell ref="Y160:Y161"/>
    <mergeCell ref="Z160:Z161"/>
    <mergeCell ref="AA160:AA161"/>
    <mergeCell ref="AB160:AB161"/>
    <mergeCell ref="AC160:AC161"/>
    <mergeCell ref="W162:W163"/>
    <mergeCell ref="X162:X163"/>
    <mergeCell ref="Y162:Y163"/>
    <mergeCell ref="Z162:Z163"/>
    <mergeCell ref="AA162:AA163"/>
    <mergeCell ref="AB162:AB163"/>
    <mergeCell ref="AC162:AC163"/>
    <mergeCell ref="W164:W165"/>
    <mergeCell ref="X164:X165"/>
    <mergeCell ref="Y164:Y165"/>
    <mergeCell ref="Z164:Z165"/>
    <mergeCell ref="AA164:AA165"/>
    <mergeCell ref="AB164:AB165"/>
    <mergeCell ref="AC164:AC165"/>
    <mergeCell ref="W166:W167"/>
    <mergeCell ref="X166:X167"/>
    <mergeCell ref="Y166:Y167"/>
    <mergeCell ref="Z166:Z167"/>
    <mergeCell ref="AA166:AA167"/>
    <mergeCell ref="AB166:AB167"/>
    <mergeCell ref="AC166:AC167"/>
    <mergeCell ref="W168:W169"/>
    <mergeCell ref="X168:X169"/>
    <mergeCell ref="Y168:Y169"/>
    <mergeCell ref="Z168:Z169"/>
    <mergeCell ref="AA168:AA169"/>
    <mergeCell ref="AB168:AB169"/>
    <mergeCell ref="AC168:AC169"/>
    <mergeCell ref="W170:W171"/>
    <mergeCell ref="X170:X171"/>
    <mergeCell ref="Y170:Y171"/>
    <mergeCell ref="Z170:Z171"/>
    <mergeCell ref="AA170:AA171"/>
    <mergeCell ref="AB170:AB171"/>
    <mergeCell ref="AC170:AC171"/>
    <mergeCell ref="W172:W173"/>
    <mergeCell ref="X172:X173"/>
    <mergeCell ref="Y172:Y173"/>
    <mergeCell ref="Z172:Z173"/>
    <mergeCell ref="AA172:AA173"/>
    <mergeCell ref="AB172:AB173"/>
    <mergeCell ref="AC172:AC173"/>
    <mergeCell ref="W174:W175"/>
    <mergeCell ref="X174:X175"/>
    <mergeCell ref="Y174:Y175"/>
    <mergeCell ref="Z174:Z175"/>
    <mergeCell ref="AA174:AA175"/>
    <mergeCell ref="AB174:AB175"/>
    <mergeCell ref="AC174:AC175"/>
    <mergeCell ref="W176:W177"/>
    <mergeCell ref="X176:X177"/>
    <mergeCell ref="Y176:Y177"/>
    <mergeCell ref="Z176:Z177"/>
    <mergeCell ref="AA176:AA177"/>
    <mergeCell ref="AB176:AB177"/>
    <mergeCell ref="AC176:AC177"/>
    <mergeCell ref="W178:W179"/>
    <mergeCell ref="X178:X179"/>
    <mergeCell ref="Y178:Y179"/>
    <mergeCell ref="Z178:Z179"/>
    <mergeCell ref="AA178:AA179"/>
    <mergeCell ref="AB178:AB179"/>
    <mergeCell ref="AC178:AC179"/>
    <mergeCell ref="W180:W181"/>
    <mergeCell ref="X180:X181"/>
    <mergeCell ref="Y180:Y181"/>
    <mergeCell ref="Z180:Z181"/>
    <mergeCell ref="AA180:AA181"/>
    <mergeCell ref="AB180:AB181"/>
    <mergeCell ref="AC180:AC181"/>
    <mergeCell ref="W182:W183"/>
    <mergeCell ref="X182:X183"/>
    <mergeCell ref="Y182:Y183"/>
    <mergeCell ref="Z182:Z183"/>
    <mergeCell ref="AA182:AA183"/>
    <mergeCell ref="AB182:AB183"/>
    <mergeCell ref="AC182:AC183"/>
    <mergeCell ref="W184:W185"/>
    <mergeCell ref="X184:X185"/>
    <mergeCell ref="Y184:Y185"/>
    <mergeCell ref="Z184:Z185"/>
    <mergeCell ref="AA184:AA185"/>
    <mergeCell ref="AB184:AB185"/>
    <mergeCell ref="AC184:AC185"/>
    <mergeCell ref="W186:W187"/>
    <mergeCell ref="X186:X187"/>
    <mergeCell ref="Y186:Y187"/>
    <mergeCell ref="Z186:Z187"/>
    <mergeCell ref="AA186:AA187"/>
    <mergeCell ref="AB186:AB187"/>
    <mergeCell ref="AC186:AC187"/>
    <mergeCell ref="W188:W189"/>
    <mergeCell ref="X188:X189"/>
    <mergeCell ref="Y188:Y189"/>
    <mergeCell ref="Z188:Z189"/>
    <mergeCell ref="AA188:AA189"/>
    <mergeCell ref="AB188:AB189"/>
    <mergeCell ref="AC188:AC189"/>
    <mergeCell ref="W190:W191"/>
    <mergeCell ref="X190:X191"/>
    <mergeCell ref="Y190:Y191"/>
    <mergeCell ref="Z190:Z191"/>
    <mergeCell ref="AA190:AA191"/>
    <mergeCell ref="AB190:AB191"/>
    <mergeCell ref="AC190:AC191"/>
    <mergeCell ref="W192:W193"/>
    <mergeCell ref="X192:X193"/>
    <mergeCell ref="Y192:Y193"/>
    <mergeCell ref="Z192:Z193"/>
    <mergeCell ref="AA192:AA193"/>
    <mergeCell ref="AB192:AB193"/>
    <mergeCell ref="AC192:AC193"/>
    <mergeCell ref="W194:W195"/>
    <mergeCell ref="X194:X195"/>
    <mergeCell ref="Y194:Y195"/>
    <mergeCell ref="Z194:Z195"/>
    <mergeCell ref="AA194:AA195"/>
    <mergeCell ref="AB194:AB195"/>
    <mergeCell ref="AC194:AC195"/>
    <mergeCell ref="W196:W197"/>
    <mergeCell ref="X196:X197"/>
    <mergeCell ref="Y196:Y197"/>
    <mergeCell ref="Z196:Z197"/>
    <mergeCell ref="AA196:AA197"/>
    <mergeCell ref="AB196:AB197"/>
    <mergeCell ref="AC196:AC197"/>
    <mergeCell ref="W198:W202"/>
    <mergeCell ref="X198:X202"/>
    <mergeCell ref="Y198:Y202"/>
    <mergeCell ref="Z198:Z202"/>
    <mergeCell ref="AA198:AA202"/>
    <mergeCell ref="AB198:AB202"/>
    <mergeCell ref="AC198:AC202"/>
    <mergeCell ref="W203:W204"/>
    <mergeCell ref="X203:X204"/>
    <mergeCell ref="Y203:Y204"/>
    <mergeCell ref="Z203:Z204"/>
    <mergeCell ref="AA203:AA204"/>
    <mergeCell ref="AB203:AB204"/>
    <mergeCell ref="AC203:AC204"/>
    <mergeCell ref="W205:W207"/>
    <mergeCell ref="X205:X207"/>
    <mergeCell ref="Y205:Y207"/>
    <mergeCell ref="Z205:Z207"/>
    <mergeCell ref="AA205:AA207"/>
    <mergeCell ref="AB205:AB207"/>
    <mergeCell ref="AC205:AC207"/>
    <mergeCell ref="W208:W212"/>
    <mergeCell ref="X208:X212"/>
    <mergeCell ref="Y208:Y212"/>
    <mergeCell ref="Z208:Z212"/>
    <mergeCell ref="AA208:AA212"/>
    <mergeCell ref="AB208:AB212"/>
    <mergeCell ref="AC208:AC212"/>
    <mergeCell ref="W213:W216"/>
    <mergeCell ref="X213:X216"/>
    <mergeCell ref="Y213:Y216"/>
    <mergeCell ref="Z213:Z216"/>
    <mergeCell ref="AA213:AA216"/>
    <mergeCell ref="AB213:AB216"/>
    <mergeCell ref="AC213:AC216"/>
    <mergeCell ref="W217:W219"/>
    <mergeCell ref="X217:X219"/>
    <mergeCell ref="Y217:Y219"/>
    <mergeCell ref="Z217:Z219"/>
    <mergeCell ref="AA217:AA219"/>
    <mergeCell ref="AB217:AB219"/>
    <mergeCell ref="AC217:AC219"/>
    <mergeCell ref="W220:W222"/>
    <mergeCell ref="X220:X222"/>
    <mergeCell ref="Y220:Y222"/>
    <mergeCell ref="Z220:Z222"/>
    <mergeCell ref="AA220:AA222"/>
    <mergeCell ref="AB220:AB222"/>
    <mergeCell ref="AC220:AC222"/>
    <mergeCell ref="W223:W225"/>
    <mergeCell ref="X223:X225"/>
    <mergeCell ref="Y223:Y225"/>
    <mergeCell ref="Z223:Z225"/>
    <mergeCell ref="AA223:AA225"/>
    <mergeCell ref="AB223:AB225"/>
    <mergeCell ref="AC223:AC225"/>
    <mergeCell ref="W226:W228"/>
    <mergeCell ref="X226:X228"/>
    <mergeCell ref="Y226:Y228"/>
    <mergeCell ref="Z226:Z228"/>
    <mergeCell ref="AA226:AA228"/>
    <mergeCell ref="AB226:AB228"/>
    <mergeCell ref="AC226:AC228"/>
    <mergeCell ref="W229:W232"/>
    <mergeCell ref="X229:X232"/>
    <mergeCell ref="Y229:Y232"/>
    <mergeCell ref="Z229:Z232"/>
    <mergeCell ref="AA229:AA232"/>
    <mergeCell ref="AB229:AB232"/>
    <mergeCell ref="AC229:AC232"/>
    <mergeCell ref="W233:W234"/>
    <mergeCell ref="X233:X234"/>
    <mergeCell ref="Y233:Y234"/>
    <mergeCell ref="Z233:Z234"/>
    <mergeCell ref="AA233:AA234"/>
    <mergeCell ref="AB233:AB234"/>
    <mergeCell ref="AC233:AC234"/>
    <mergeCell ref="W235:W237"/>
    <mergeCell ref="X235:X237"/>
    <mergeCell ref="Y235:Y237"/>
    <mergeCell ref="Z235:Z237"/>
    <mergeCell ref="AA235:AA237"/>
    <mergeCell ref="AB235:AB237"/>
    <mergeCell ref="AC235:AC237"/>
    <mergeCell ref="W238:W244"/>
    <mergeCell ref="X238:X244"/>
    <mergeCell ref="Y238:Y244"/>
    <mergeCell ref="Z238:Z244"/>
    <mergeCell ref="AA238:AA244"/>
    <mergeCell ref="AB238:AB244"/>
    <mergeCell ref="AC238:AC244"/>
    <mergeCell ref="W245:W246"/>
    <mergeCell ref="X245:X246"/>
    <mergeCell ref="Y245:Y246"/>
    <mergeCell ref="Z245:Z246"/>
    <mergeCell ref="AA245:AA246"/>
    <mergeCell ref="AB245:AB246"/>
    <mergeCell ref="AC245:AC246"/>
    <mergeCell ref="W247:W251"/>
    <mergeCell ref="X247:X251"/>
    <mergeCell ref="Y247:Y251"/>
    <mergeCell ref="Z247:Z251"/>
    <mergeCell ref="AA247:AA251"/>
    <mergeCell ref="AB247:AB251"/>
    <mergeCell ref="AC247:AC251"/>
    <mergeCell ref="Z252:Z256"/>
    <mergeCell ref="AA252:AA256"/>
    <mergeCell ref="AB252:AB256"/>
    <mergeCell ref="AC252:AC256"/>
    <mergeCell ref="W257:W262"/>
    <mergeCell ref="X257:X262"/>
    <mergeCell ref="Y257:Y262"/>
    <mergeCell ref="Z257:Z262"/>
    <mergeCell ref="AA257:AA262"/>
    <mergeCell ref="AB257:AB262"/>
    <mergeCell ref="AC257:AC262"/>
    <mergeCell ref="W263:W264"/>
    <mergeCell ref="X263:X264"/>
    <mergeCell ref="Y263:Y264"/>
    <mergeCell ref="Z263:Z264"/>
    <mergeCell ref="AA263:AA264"/>
    <mergeCell ref="AB263:AB264"/>
    <mergeCell ref="AC263:AC264"/>
    <mergeCell ref="Z272:Z273"/>
    <mergeCell ref="AA272:AA273"/>
    <mergeCell ref="AB272:AB273"/>
    <mergeCell ref="AC272:AC273"/>
    <mergeCell ref="W274:W275"/>
    <mergeCell ref="X274:X275"/>
    <mergeCell ref="Y274:Y275"/>
    <mergeCell ref="Z274:Z275"/>
    <mergeCell ref="AA274:AA275"/>
    <mergeCell ref="AB274:AB275"/>
    <mergeCell ref="AC274:AC275"/>
    <mergeCell ref="W265:W266"/>
    <mergeCell ref="X265:X266"/>
    <mergeCell ref="Y265:Y266"/>
    <mergeCell ref="Z265:Z266"/>
    <mergeCell ref="AA265:AA266"/>
    <mergeCell ref="AB265:AB266"/>
    <mergeCell ref="AC265:AC266"/>
    <mergeCell ref="W267:W269"/>
    <mergeCell ref="X267:X269"/>
    <mergeCell ref="Y267:Y269"/>
    <mergeCell ref="Z267:Z269"/>
    <mergeCell ref="AA267:AA269"/>
    <mergeCell ref="AB267:AB269"/>
    <mergeCell ref="AC267:AC269"/>
    <mergeCell ref="W270:W271"/>
    <mergeCell ref="X270:X271"/>
    <mergeCell ref="Y270:Y271"/>
    <mergeCell ref="Z270:Z271"/>
    <mergeCell ref="AA270:AA271"/>
    <mergeCell ref="AB270:AB271"/>
    <mergeCell ref="AC270:AC271"/>
    <mergeCell ref="Z277:Z278"/>
    <mergeCell ref="AA277:AA278"/>
    <mergeCell ref="AB277:AB278"/>
    <mergeCell ref="AC277:AC278"/>
    <mergeCell ref="W279:W289"/>
    <mergeCell ref="X279:X289"/>
    <mergeCell ref="Y279:Y289"/>
    <mergeCell ref="Z279:Z289"/>
    <mergeCell ref="AA279:AA289"/>
    <mergeCell ref="AB279:AB289"/>
    <mergeCell ref="AC279:AC289"/>
    <mergeCell ref="W290:W292"/>
    <mergeCell ref="X290:X292"/>
    <mergeCell ref="Y290:Y292"/>
    <mergeCell ref="Z290:Z292"/>
    <mergeCell ref="AA290:AA292"/>
    <mergeCell ref="AB290:AB292"/>
    <mergeCell ref="AC290:AC292"/>
    <mergeCell ref="Z293:Z297"/>
    <mergeCell ref="AA293:AA297"/>
    <mergeCell ref="AB293:AB297"/>
    <mergeCell ref="AC293:AC297"/>
    <mergeCell ref="W298:W299"/>
    <mergeCell ref="X298:X299"/>
    <mergeCell ref="Y298:Y299"/>
    <mergeCell ref="Z298:Z299"/>
    <mergeCell ref="AA298:AA299"/>
    <mergeCell ref="AB298:AB299"/>
    <mergeCell ref="AC298:AC299"/>
    <mergeCell ref="W300:W301"/>
    <mergeCell ref="X300:X301"/>
    <mergeCell ref="Y300:Y301"/>
    <mergeCell ref="Z300:Z301"/>
    <mergeCell ref="AA300:AA301"/>
    <mergeCell ref="AB300:AB301"/>
    <mergeCell ref="AC300:AC301"/>
    <mergeCell ref="Z302:Z304"/>
    <mergeCell ref="AA302:AA304"/>
    <mergeCell ref="AB302:AB304"/>
    <mergeCell ref="AC302:AC304"/>
    <mergeCell ref="W305:W323"/>
    <mergeCell ref="X305:X323"/>
    <mergeCell ref="Y305:Y323"/>
    <mergeCell ref="Z305:Z323"/>
    <mergeCell ref="AA305:AA323"/>
    <mergeCell ref="AB305:AB323"/>
    <mergeCell ref="AC305:AC323"/>
    <mergeCell ref="W324:W328"/>
    <mergeCell ref="X324:X328"/>
    <mergeCell ref="Y324:Y328"/>
    <mergeCell ref="Z324:Z328"/>
    <mergeCell ref="AA324:AA328"/>
    <mergeCell ref="AB324:AB328"/>
    <mergeCell ref="AC324:AC328"/>
    <mergeCell ref="Y352:Y354"/>
    <mergeCell ref="Z352:Z354"/>
    <mergeCell ref="AA352:AA354"/>
    <mergeCell ref="AB352:AB354"/>
    <mergeCell ref="AC352:AC354"/>
    <mergeCell ref="W329:W330"/>
    <mergeCell ref="X329:X330"/>
    <mergeCell ref="Y329:Y330"/>
    <mergeCell ref="Z329:Z330"/>
    <mergeCell ref="AA329:AA330"/>
    <mergeCell ref="AB329:AB330"/>
    <mergeCell ref="AC329:AC330"/>
    <mergeCell ref="W331:W333"/>
    <mergeCell ref="X331:X333"/>
    <mergeCell ref="Y331:Y333"/>
    <mergeCell ref="Z331:Z333"/>
    <mergeCell ref="AA331:AA333"/>
    <mergeCell ref="AB331:AB333"/>
    <mergeCell ref="AC331:AC333"/>
    <mergeCell ref="W334:W339"/>
    <mergeCell ref="X334:X339"/>
    <mergeCell ref="Y334:Y339"/>
    <mergeCell ref="Z334:Z339"/>
    <mergeCell ref="AA334:AA339"/>
    <mergeCell ref="AB334:AB339"/>
    <mergeCell ref="AC334:AC339"/>
    <mergeCell ref="V37:V38"/>
    <mergeCell ref="V39:V40"/>
    <mergeCell ref="V41:V42"/>
    <mergeCell ref="V47:V48"/>
    <mergeCell ref="V60:V61"/>
    <mergeCell ref="V66:V67"/>
    <mergeCell ref="V75:V76"/>
    <mergeCell ref="V77:V78"/>
    <mergeCell ref="V79:V80"/>
    <mergeCell ref="V81:V82"/>
    <mergeCell ref="V89:V90"/>
    <mergeCell ref="V91:V92"/>
    <mergeCell ref="V93:V94"/>
    <mergeCell ref="V105:V106"/>
    <mergeCell ref="W340:W341"/>
    <mergeCell ref="X340:X341"/>
    <mergeCell ref="Y340:Y341"/>
    <mergeCell ref="W302:W304"/>
    <mergeCell ref="X302:X304"/>
    <mergeCell ref="Y302:Y304"/>
    <mergeCell ref="W293:W297"/>
    <mergeCell ref="X293:X297"/>
    <mergeCell ref="Y293:Y297"/>
    <mergeCell ref="W277:W278"/>
    <mergeCell ref="X277:X278"/>
    <mergeCell ref="Y277:Y278"/>
    <mergeCell ref="W272:W273"/>
    <mergeCell ref="X272:X273"/>
    <mergeCell ref="Y272:Y273"/>
    <mergeCell ref="W252:W256"/>
    <mergeCell ref="X252:X256"/>
    <mergeCell ref="Y252:Y256"/>
    <mergeCell ref="V73:V74"/>
    <mergeCell ref="V85:V86"/>
    <mergeCell ref="V87:V88"/>
    <mergeCell ref="V150:V151"/>
    <mergeCell ref="V154:V155"/>
    <mergeCell ref="W355:W357"/>
    <mergeCell ref="X355:X357"/>
    <mergeCell ref="Y355:Y357"/>
    <mergeCell ref="Z355:Z357"/>
    <mergeCell ref="AA355:AA357"/>
    <mergeCell ref="AB355:AB357"/>
    <mergeCell ref="AC355:AC357"/>
    <mergeCell ref="W358:W363"/>
    <mergeCell ref="X358:X363"/>
    <mergeCell ref="Y358:Y363"/>
    <mergeCell ref="Z358:Z363"/>
    <mergeCell ref="AA358:AA363"/>
    <mergeCell ref="AB358:AB363"/>
    <mergeCell ref="AC358:AC363"/>
    <mergeCell ref="Z340:Z341"/>
    <mergeCell ref="AA340:AA341"/>
    <mergeCell ref="AB340:AB341"/>
    <mergeCell ref="AC340:AC341"/>
    <mergeCell ref="W342:W351"/>
    <mergeCell ref="X342:X351"/>
    <mergeCell ref="Y342:Y351"/>
    <mergeCell ref="Z342:Z351"/>
    <mergeCell ref="AA342:AA351"/>
    <mergeCell ref="AB342:AB351"/>
    <mergeCell ref="AC342:AC351"/>
    <mergeCell ref="W352:W354"/>
    <mergeCell ref="X352:X354"/>
  </mergeCells>
  <pageMargins left="0.7" right="0.7" top="0.75" bottom="0.75" header="0.3" footer="0.3"/>
  <pageSetup paperSize="5" orientation="portrait" r:id="rId1"/>
  <ignoredErrors>
    <ignoredError sqref="P213 P208" twoDigitTextYear="1"/>
    <ignoredError sqref="G43" numberStoredAsText="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AI35"/>
  <sheetViews>
    <sheetView topLeftCell="A10" zoomScale="90" zoomScaleNormal="90" workbookViewId="0">
      <pane xSplit="1" ySplit="2" topLeftCell="R21" activePane="bottomRight" state="frozen"/>
      <selection activeCell="A10" sqref="A10"/>
      <selection pane="topRight" activeCell="B10" sqref="B10"/>
      <selection pane="bottomLeft" activeCell="A12" sqref="A12"/>
      <selection pane="bottomRight" activeCell="V28" sqref="V28:AG38"/>
    </sheetView>
  </sheetViews>
  <sheetFormatPr baseColWidth="10" defaultColWidth="10.85546875" defaultRowHeight="15" x14ac:dyDescent="0.25"/>
  <cols>
    <col min="1" max="1" width="9.42578125" style="1" customWidth="1"/>
    <col min="2" max="2" width="26.5703125" style="15" customWidth="1"/>
    <col min="3" max="3" width="4.7109375" style="15" customWidth="1"/>
    <col min="4" max="4" width="26.7109375" style="15" customWidth="1"/>
    <col min="5" max="5" width="25" style="15" customWidth="1"/>
    <col min="6" max="6" width="10.42578125" style="1" customWidth="1"/>
    <col min="7" max="7" width="8.42578125" style="1" customWidth="1"/>
    <col min="8" max="8" width="6.42578125" style="1" hidden="1" customWidth="1"/>
    <col min="9" max="10" width="7.85546875" style="70" customWidth="1"/>
    <col min="11" max="11" width="5" style="1" customWidth="1"/>
    <col min="12" max="12" width="30.42578125" style="15" customWidth="1"/>
    <col min="13" max="13" width="31.42578125" style="15" customWidth="1"/>
    <col min="14" max="14" width="4.28515625" style="15" hidden="1" customWidth="1"/>
    <col min="15" max="15" width="8.140625" style="1" hidden="1" customWidth="1"/>
    <col min="16" max="16" width="6.85546875" style="1" hidden="1" customWidth="1"/>
    <col min="17" max="17" width="5.5703125" style="2" hidden="1" customWidth="1"/>
    <col min="18" max="18" width="8.7109375" style="1" customWidth="1"/>
    <col min="19" max="19" width="9" style="1" customWidth="1"/>
    <col min="20" max="21" width="8" style="70" customWidth="1"/>
    <col min="22" max="22" width="58.28515625" style="70" customWidth="1"/>
    <col min="23" max="23" width="16.28515625" style="1" customWidth="1"/>
    <col min="24" max="24" width="12.5703125" style="1" customWidth="1"/>
    <col min="25" max="25" width="10.5703125" style="1" customWidth="1"/>
    <col min="26" max="26" width="15.85546875" style="1" customWidth="1"/>
    <col min="27" max="27" width="10.85546875" style="1" customWidth="1"/>
    <col min="28" max="28" width="8.28515625" style="1" customWidth="1"/>
    <col min="29" max="29" width="14.7109375" style="1" customWidth="1"/>
    <col min="30" max="30" width="15.85546875" style="1" customWidth="1"/>
    <col min="31" max="31" width="11.85546875" style="1" customWidth="1"/>
    <col min="32" max="32" width="9.42578125" style="70" customWidth="1"/>
    <col min="33" max="33" width="11.42578125" style="70" customWidth="1"/>
    <col min="34" max="34" width="17.7109375" style="1" customWidth="1"/>
    <col min="35" max="16384" width="10.85546875" style="1"/>
  </cols>
  <sheetData>
    <row r="2" spans="1:35" ht="15" customHeight="1" x14ac:dyDescent="0.25">
      <c r="A2" s="342" t="s">
        <v>1231</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row>
    <row r="3" spans="1:35" ht="15" customHeight="1" x14ac:dyDescent="0.25">
      <c r="A3" s="342" t="s">
        <v>1322</v>
      </c>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row>
    <row r="4" spans="1:35" ht="15" customHeight="1" x14ac:dyDescent="0.2">
      <c r="A4" s="35"/>
      <c r="B4" s="14"/>
      <c r="C4" s="45"/>
      <c r="D4" s="42" t="s">
        <v>968</v>
      </c>
      <c r="E4" s="357" t="s">
        <v>931</v>
      </c>
      <c r="F4" s="357"/>
      <c r="G4" s="357"/>
      <c r="H4" s="357"/>
      <c r="I4" s="357"/>
      <c r="J4" s="357"/>
      <c r="K4" s="357"/>
      <c r="L4" s="357"/>
      <c r="M4" s="31"/>
      <c r="N4" s="31"/>
      <c r="O4" s="31"/>
      <c r="P4" s="31"/>
      <c r="Q4" s="31"/>
      <c r="R4" s="31"/>
      <c r="S4" s="31"/>
      <c r="T4" s="55"/>
      <c r="U4" s="55"/>
      <c r="V4" s="55"/>
    </row>
    <row r="5" spans="1:35" ht="19.5" customHeight="1" x14ac:dyDescent="0.2">
      <c r="A5" s="35"/>
      <c r="B5" s="14"/>
      <c r="C5" s="35"/>
      <c r="D5" s="25" t="s">
        <v>1</v>
      </c>
      <c r="E5" s="358" t="s">
        <v>13</v>
      </c>
      <c r="F5" s="358"/>
      <c r="G5" s="358"/>
      <c r="H5" s="358"/>
      <c r="I5" s="358"/>
      <c r="J5" s="358"/>
      <c r="K5" s="358"/>
      <c r="L5" s="358"/>
      <c r="M5" s="31"/>
      <c r="N5" s="31"/>
      <c r="O5" s="31"/>
      <c r="P5" s="31"/>
      <c r="Q5" s="31"/>
      <c r="R5" s="31"/>
      <c r="S5" s="31"/>
      <c r="T5" s="55"/>
      <c r="U5" s="55"/>
      <c r="V5" s="55"/>
    </row>
    <row r="6" spans="1:35" ht="19.5" customHeight="1" x14ac:dyDescent="0.2">
      <c r="A6" s="40"/>
      <c r="B6" s="14"/>
      <c r="C6" s="35"/>
      <c r="D6" s="25" t="s">
        <v>107</v>
      </c>
      <c r="E6" s="358" t="s">
        <v>14</v>
      </c>
      <c r="F6" s="358"/>
      <c r="G6" s="358"/>
      <c r="H6" s="358"/>
      <c r="I6" s="358"/>
      <c r="J6" s="358"/>
      <c r="K6" s="358"/>
      <c r="L6" s="358"/>
      <c r="M6" s="31"/>
      <c r="N6" s="31"/>
      <c r="O6" s="31"/>
      <c r="P6" s="31"/>
      <c r="Q6" s="31"/>
      <c r="R6" s="31"/>
      <c r="S6" s="31"/>
      <c r="T6" s="55"/>
      <c r="U6" s="55"/>
      <c r="V6" s="55"/>
    </row>
    <row r="7" spans="1:35" ht="62.25" customHeight="1" x14ac:dyDescent="0.2">
      <c r="A7" s="30"/>
      <c r="B7" s="14"/>
      <c r="C7" s="47"/>
      <c r="D7" s="57" t="s">
        <v>483</v>
      </c>
      <c r="E7" s="358" t="s">
        <v>1176</v>
      </c>
      <c r="F7" s="358"/>
      <c r="G7" s="358"/>
      <c r="H7" s="358"/>
      <c r="I7" s="358"/>
      <c r="J7" s="358"/>
      <c r="K7" s="358"/>
      <c r="L7" s="358"/>
      <c r="M7" s="358"/>
      <c r="N7" s="358"/>
      <c r="O7" s="358"/>
      <c r="P7" s="358"/>
      <c r="Q7" s="358"/>
      <c r="R7" s="358"/>
      <c r="S7" s="358"/>
      <c r="T7" s="98"/>
      <c r="U7" s="98"/>
      <c r="V7" s="86"/>
    </row>
    <row r="8" spans="1:35" s="70" customFormat="1" ht="23.25" customHeight="1" x14ac:dyDescent="0.2">
      <c r="A8" s="30"/>
      <c r="B8" s="101"/>
      <c r="C8" s="47"/>
      <c r="D8" s="99"/>
      <c r="E8" s="98"/>
      <c r="F8" s="98"/>
      <c r="G8" s="98"/>
      <c r="H8" s="98"/>
      <c r="I8" s="98"/>
      <c r="J8" s="98"/>
      <c r="K8" s="98"/>
      <c r="L8" s="98"/>
      <c r="M8" s="98"/>
      <c r="N8" s="98"/>
      <c r="O8" s="98"/>
      <c r="P8" s="98"/>
      <c r="Q8" s="98"/>
      <c r="R8" s="98"/>
      <c r="S8" s="98"/>
      <c r="T8" s="98"/>
      <c r="U8" s="98"/>
      <c r="V8" s="98"/>
    </row>
    <row r="9" spans="1:35" ht="38.25" customHeight="1" x14ac:dyDescent="0.25">
      <c r="A9" s="343" t="s">
        <v>220</v>
      </c>
      <c r="B9" s="343" t="s">
        <v>11</v>
      </c>
      <c r="C9" s="343" t="s">
        <v>444</v>
      </c>
      <c r="D9" s="344" t="s">
        <v>4</v>
      </c>
      <c r="E9" s="345"/>
      <c r="F9" s="345"/>
      <c r="G9" s="345"/>
      <c r="H9" s="345"/>
      <c r="I9" s="345"/>
      <c r="J9" s="346"/>
      <c r="K9" s="343" t="s">
        <v>1019</v>
      </c>
      <c r="L9" s="350" t="s">
        <v>5</v>
      </c>
      <c r="M9" s="350"/>
      <c r="N9" s="350"/>
      <c r="O9" s="350"/>
      <c r="P9" s="350"/>
      <c r="Q9" s="350"/>
      <c r="R9" s="350"/>
      <c r="S9" s="350"/>
      <c r="T9" s="350"/>
      <c r="U9" s="350"/>
      <c r="V9" s="351" t="s">
        <v>1323</v>
      </c>
      <c r="W9" s="352" t="s">
        <v>1324</v>
      </c>
      <c r="X9" s="352"/>
      <c r="Y9" s="352"/>
      <c r="Z9" s="352"/>
      <c r="AA9" s="352"/>
      <c r="AB9" s="352"/>
      <c r="AC9" s="352"/>
      <c r="AD9" s="353" t="s">
        <v>1232</v>
      </c>
      <c r="AE9" s="353"/>
      <c r="AF9" s="353"/>
      <c r="AG9" s="353"/>
      <c r="AH9" s="354" t="s">
        <v>2</v>
      </c>
    </row>
    <row r="10" spans="1:35" ht="15" customHeight="1" x14ac:dyDescent="0.25">
      <c r="A10" s="343"/>
      <c r="B10" s="343"/>
      <c r="C10" s="343"/>
      <c r="D10" s="347"/>
      <c r="E10" s="348"/>
      <c r="F10" s="348"/>
      <c r="G10" s="348"/>
      <c r="H10" s="348"/>
      <c r="I10" s="348"/>
      <c r="J10" s="349"/>
      <c r="K10" s="343"/>
      <c r="L10" s="350"/>
      <c r="M10" s="350"/>
      <c r="N10" s="350"/>
      <c r="O10" s="350"/>
      <c r="P10" s="350"/>
      <c r="Q10" s="350"/>
      <c r="R10" s="350"/>
      <c r="S10" s="350"/>
      <c r="T10" s="350"/>
      <c r="U10" s="350"/>
      <c r="V10" s="351"/>
      <c r="W10" s="355" t="s">
        <v>1325</v>
      </c>
      <c r="X10" s="355"/>
      <c r="Y10" s="355"/>
      <c r="Z10" s="355"/>
      <c r="AA10" s="355"/>
      <c r="AB10" s="355"/>
      <c r="AC10" s="355"/>
      <c r="AD10" s="356" t="s">
        <v>1326</v>
      </c>
      <c r="AE10" s="356"/>
      <c r="AF10" s="356" t="s">
        <v>1327</v>
      </c>
      <c r="AG10" s="356"/>
      <c r="AH10" s="354"/>
      <c r="AI10" s="70"/>
    </row>
    <row r="11" spans="1:35" ht="99" customHeight="1" x14ac:dyDescent="0.25">
      <c r="A11" s="343"/>
      <c r="B11" s="343"/>
      <c r="C11" s="343"/>
      <c r="D11" s="116" t="s">
        <v>6</v>
      </c>
      <c r="E11" s="116" t="s">
        <v>7</v>
      </c>
      <c r="F11" s="115" t="s">
        <v>9</v>
      </c>
      <c r="G11" s="115" t="s">
        <v>10</v>
      </c>
      <c r="H11" s="115" t="s">
        <v>0</v>
      </c>
      <c r="I11" s="115" t="s">
        <v>1233</v>
      </c>
      <c r="J11" s="94" t="s">
        <v>1328</v>
      </c>
      <c r="K11" s="343"/>
      <c r="L11" s="116" t="s">
        <v>8</v>
      </c>
      <c r="M11" s="116" t="s">
        <v>7</v>
      </c>
      <c r="N11" s="115" t="s">
        <v>1224</v>
      </c>
      <c r="O11" s="115" t="s">
        <v>0</v>
      </c>
      <c r="P11" s="115" t="s">
        <v>12</v>
      </c>
      <c r="Q11" s="115" t="s">
        <v>3</v>
      </c>
      <c r="R11" s="115" t="s">
        <v>485</v>
      </c>
      <c r="S11" s="115" t="s">
        <v>448</v>
      </c>
      <c r="T11" s="115" t="s">
        <v>1233</v>
      </c>
      <c r="U11" s="94" t="s">
        <v>1328</v>
      </c>
      <c r="V11" s="351"/>
      <c r="W11" s="95" t="s">
        <v>1329</v>
      </c>
      <c r="X11" s="95" t="s">
        <v>1234</v>
      </c>
      <c r="Y11" s="95" t="s">
        <v>1235</v>
      </c>
      <c r="Z11" s="95" t="s">
        <v>1236</v>
      </c>
      <c r="AA11" s="95" t="s">
        <v>1237</v>
      </c>
      <c r="AB11" s="95" t="s">
        <v>1238</v>
      </c>
      <c r="AC11" s="95" t="s">
        <v>1239</v>
      </c>
      <c r="AD11" s="96" t="s">
        <v>1240</v>
      </c>
      <c r="AE11" s="96" t="s">
        <v>480</v>
      </c>
      <c r="AF11" s="96" t="s">
        <v>1330</v>
      </c>
      <c r="AG11" s="96" t="s">
        <v>480</v>
      </c>
      <c r="AH11" s="354"/>
      <c r="AI11" s="70"/>
    </row>
    <row r="12" spans="1:35" s="70" customFormat="1" ht="20.100000000000001" customHeight="1" x14ac:dyDescent="0.25">
      <c r="A12" s="520" t="s">
        <v>16</v>
      </c>
      <c r="B12" s="467" t="s">
        <v>1171</v>
      </c>
      <c r="C12" s="314">
        <v>93</v>
      </c>
      <c r="D12" s="467" t="s">
        <v>1166</v>
      </c>
      <c r="E12" s="467" t="s">
        <v>1167</v>
      </c>
      <c r="F12" s="448">
        <v>0</v>
      </c>
      <c r="G12" s="485">
        <v>1</v>
      </c>
      <c r="H12" s="448" t="s">
        <v>445</v>
      </c>
      <c r="I12" s="485">
        <v>0</v>
      </c>
      <c r="J12" s="494">
        <v>1</v>
      </c>
      <c r="K12" s="503">
        <v>288</v>
      </c>
      <c r="L12" s="467" t="s">
        <v>1168</v>
      </c>
      <c r="M12" s="467" t="s">
        <v>1169</v>
      </c>
      <c r="N12" s="448" t="s">
        <v>1221</v>
      </c>
      <c r="O12" s="448" t="s">
        <v>445</v>
      </c>
      <c r="P12" s="448"/>
      <c r="Q12" s="448">
        <v>0.15</v>
      </c>
      <c r="R12" s="448">
        <v>0</v>
      </c>
      <c r="S12" s="485">
        <v>1</v>
      </c>
      <c r="T12" s="317">
        <v>0</v>
      </c>
      <c r="U12" s="317">
        <v>1</v>
      </c>
      <c r="V12" s="446" t="s">
        <v>1453</v>
      </c>
      <c r="W12" s="494"/>
      <c r="X12" s="494"/>
      <c r="Y12" s="494"/>
      <c r="Z12" s="494"/>
      <c r="AA12" s="494"/>
      <c r="AB12" s="494"/>
      <c r="AC12" s="494"/>
      <c r="AD12" s="321">
        <v>81664495</v>
      </c>
      <c r="AE12" s="390"/>
      <c r="AF12" s="390"/>
      <c r="AG12" s="390"/>
      <c r="AH12" s="375" t="s">
        <v>695</v>
      </c>
    </row>
    <row r="13" spans="1:35" s="70" customFormat="1" ht="20.100000000000001" customHeight="1" x14ac:dyDescent="0.25">
      <c r="A13" s="520"/>
      <c r="B13" s="468"/>
      <c r="C13" s="315"/>
      <c r="D13" s="468"/>
      <c r="E13" s="468"/>
      <c r="F13" s="449"/>
      <c r="G13" s="486"/>
      <c r="H13" s="449"/>
      <c r="I13" s="486"/>
      <c r="J13" s="495"/>
      <c r="K13" s="504"/>
      <c r="L13" s="468"/>
      <c r="M13" s="468"/>
      <c r="N13" s="449"/>
      <c r="O13" s="449"/>
      <c r="P13" s="449"/>
      <c r="Q13" s="449"/>
      <c r="R13" s="449"/>
      <c r="S13" s="486"/>
      <c r="T13" s="318"/>
      <c r="U13" s="318"/>
      <c r="V13" s="475"/>
      <c r="W13" s="495"/>
      <c r="X13" s="495"/>
      <c r="Y13" s="495"/>
      <c r="Z13" s="495"/>
      <c r="AA13" s="495"/>
      <c r="AB13" s="495"/>
      <c r="AC13" s="495"/>
      <c r="AD13" s="322"/>
      <c r="AE13" s="391"/>
      <c r="AF13" s="391"/>
      <c r="AG13" s="391"/>
      <c r="AH13" s="376"/>
    </row>
    <row r="14" spans="1:35" ht="30.75" customHeight="1" x14ac:dyDescent="0.25">
      <c r="A14" s="520"/>
      <c r="B14" s="467" t="s">
        <v>1172</v>
      </c>
      <c r="C14" s="314">
        <v>94</v>
      </c>
      <c r="D14" s="467" t="s">
        <v>820</v>
      </c>
      <c r="E14" s="467" t="s">
        <v>821</v>
      </c>
      <c r="F14" s="448">
        <v>68891</v>
      </c>
      <c r="G14" s="485" t="s">
        <v>1214</v>
      </c>
      <c r="H14" s="448" t="s">
        <v>447</v>
      </c>
      <c r="I14" s="505" t="s">
        <v>1247</v>
      </c>
      <c r="J14" s="507" t="s">
        <v>1380</v>
      </c>
      <c r="K14" s="503">
        <v>289</v>
      </c>
      <c r="L14" s="467" t="s">
        <v>822</v>
      </c>
      <c r="M14" s="467" t="s">
        <v>823</v>
      </c>
      <c r="N14" s="448" t="s">
        <v>1221</v>
      </c>
      <c r="O14" s="448" t="s">
        <v>445</v>
      </c>
      <c r="P14" s="448" t="s">
        <v>464</v>
      </c>
      <c r="Q14" s="448">
        <v>0.35</v>
      </c>
      <c r="R14" s="448">
        <v>11598</v>
      </c>
      <c r="S14" s="485" t="s">
        <v>504</v>
      </c>
      <c r="T14" s="317" t="s">
        <v>1245</v>
      </c>
      <c r="U14" s="501" t="s">
        <v>1383</v>
      </c>
      <c r="V14" s="182" t="s">
        <v>2209</v>
      </c>
      <c r="W14" s="523">
        <f>X14+Z14</f>
        <v>1896492</v>
      </c>
      <c r="X14" s="523">
        <v>155054</v>
      </c>
      <c r="Y14" s="523"/>
      <c r="Z14" s="523">
        <v>1741438</v>
      </c>
      <c r="AA14" s="523"/>
      <c r="AB14" s="523"/>
      <c r="AC14" s="523"/>
      <c r="AD14" s="521"/>
      <c r="AE14" s="391"/>
      <c r="AF14" s="391"/>
      <c r="AG14" s="391"/>
      <c r="AH14" s="376"/>
    </row>
    <row r="15" spans="1:35" s="126" customFormat="1" ht="30.75" customHeight="1" x14ac:dyDescent="0.25">
      <c r="A15" s="520"/>
      <c r="B15" s="468"/>
      <c r="C15" s="315"/>
      <c r="D15" s="468"/>
      <c r="E15" s="468"/>
      <c r="F15" s="449"/>
      <c r="G15" s="486"/>
      <c r="H15" s="449"/>
      <c r="I15" s="506"/>
      <c r="J15" s="508"/>
      <c r="K15" s="504"/>
      <c r="L15" s="468"/>
      <c r="M15" s="468"/>
      <c r="N15" s="449"/>
      <c r="O15" s="449"/>
      <c r="P15" s="449"/>
      <c r="Q15" s="449"/>
      <c r="R15" s="449"/>
      <c r="S15" s="486"/>
      <c r="T15" s="318"/>
      <c r="U15" s="502"/>
      <c r="V15" s="179" t="s">
        <v>1454</v>
      </c>
      <c r="W15" s="524"/>
      <c r="X15" s="524"/>
      <c r="Y15" s="524"/>
      <c r="Z15" s="524"/>
      <c r="AA15" s="524"/>
      <c r="AB15" s="524"/>
      <c r="AC15" s="524"/>
      <c r="AD15" s="521"/>
      <c r="AE15" s="391"/>
      <c r="AF15" s="391"/>
      <c r="AG15" s="391"/>
      <c r="AH15" s="376"/>
    </row>
    <row r="16" spans="1:35" s="70" customFormat="1" ht="20.100000000000001" customHeight="1" x14ac:dyDescent="0.25">
      <c r="A16" s="520"/>
      <c r="B16" s="468"/>
      <c r="C16" s="315"/>
      <c r="D16" s="468"/>
      <c r="E16" s="468"/>
      <c r="F16" s="449"/>
      <c r="G16" s="486"/>
      <c r="H16" s="449"/>
      <c r="I16" s="506"/>
      <c r="J16" s="508"/>
      <c r="K16" s="504"/>
      <c r="L16" s="468"/>
      <c r="M16" s="382"/>
      <c r="N16" s="449"/>
      <c r="O16" s="449"/>
      <c r="P16" s="449"/>
      <c r="Q16" s="449"/>
      <c r="R16" s="449"/>
      <c r="S16" s="486"/>
      <c r="T16" s="318"/>
      <c r="U16" s="502"/>
      <c r="V16" s="249" t="s">
        <v>1455</v>
      </c>
      <c r="W16" s="524"/>
      <c r="X16" s="524"/>
      <c r="Y16" s="524"/>
      <c r="Z16" s="524"/>
      <c r="AA16" s="524"/>
      <c r="AB16" s="524"/>
      <c r="AC16" s="524"/>
      <c r="AD16" s="521"/>
      <c r="AE16" s="391"/>
      <c r="AF16" s="391"/>
      <c r="AG16" s="391"/>
      <c r="AH16" s="376"/>
    </row>
    <row r="17" spans="1:34" ht="32.25" customHeight="1" x14ac:dyDescent="0.25">
      <c r="A17" s="520"/>
      <c r="B17" s="467" t="s">
        <v>1173</v>
      </c>
      <c r="C17" s="314">
        <v>95</v>
      </c>
      <c r="D17" s="467" t="s">
        <v>824</v>
      </c>
      <c r="E17" s="467" t="s">
        <v>403</v>
      </c>
      <c r="F17" s="448">
        <v>3569</v>
      </c>
      <c r="G17" s="485" t="s">
        <v>505</v>
      </c>
      <c r="H17" s="448" t="s">
        <v>445</v>
      </c>
      <c r="I17" s="317" t="s">
        <v>1246</v>
      </c>
      <c r="J17" s="509" t="s">
        <v>1381</v>
      </c>
      <c r="K17" s="503">
        <v>290</v>
      </c>
      <c r="L17" s="467" t="s">
        <v>420</v>
      </c>
      <c r="M17" s="467" t="s">
        <v>404</v>
      </c>
      <c r="N17" s="448" t="s">
        <v>1221</v>
      </c>
      <c r="O17" s="448" t="s">
        <v>445</v>
      </c>
      <c r="P17" s="448" t="s">
        <v>464</v>
      </c>
      <c r="Q17" s="448">
        <v>0.25</v>
      </c>
      <c r="R17" s="448">
        <v>3569</v>
      </c>
      <c r="S17" s="485" t="s">
        <v>505</v>
      </c>
      <c r="T17" s="317" t="s">
        <v>1246</v>
      </c>
      <c r="U17" s="501" t="s">
        <v>1384</v>
      </c>
      <c r="V17" s="182" t="s">
        <v>2210</v>
      </c>
      <c r="W17" s="523">
        <f>X17+Z17</f>
        <v>339994</v>
      </c>
      <c r="X17" s="523">
        <v>77527</v>
      </c>
      <c r="Y17" s="523"/>
      <c r="Z17" s="523">
        <v>262467</v>
      </c>
      <c r="AA17" s="523"/>
      <c r="AB17" s="523"/>
      <c r="AC17" s="523"/>
      <c r="AD17" s="521"/>
      <c r="AE17" s="391"/>
      <c r="AF17" s="391"/>
      <c r="AG17" s="391"/>
      <c r="AH17" s="376"/>
    </row>
    <row r="18" spans="1:34" s="126" customFormat="1" ht="32.25" customHeight="1" x14ac:dyDescent="0.25">
      <c r="A18" s="520"/>
      <c r="B18" s="468"/>
      <c r="C18" s="315"/>
      <c r="D18" s="468"/>
      <c r="E18" s="468"/>
      <c r="F18" s="449"/>
      <c r="G18" s="486"/>
      <c r="H18" s="449"/>
      <c r="I18" s="318"/>
      <c r="J18" s="510"/>
      <c r="K18" s="504"/>
      <c r="L18" s="468"/>
      <c r="M18" s="468"/>
      <c r="N18" s="449"/>
      <c r="O18" s="449"/>
      <c r="P18" s="449"/>
      <c r="Q18" s="449"/>
      <c r="R18" s="449"/>
      <c r="S18" s="486"/>
      <c r="T18" s="318"/>
      <c r="U18" s="502"/>
      <c r="V18" s="179" t="s">
        <v>1456</v>
      </c>
      <c r="W18" s="524"/>
      <c r="X18" s="524"/>
      <c r="Y18" s="524"/>
      <c r="Z18" s="524"/>
      <c r="AA18" s="524"/>
      <c r="AB18" s="524"/>
      <c r="AC18" s="524"/>
      <c r="AD18" s="521"/>
      <c r="AE18" s="391"/>
      <c r="AF18" s="391"/>
      <c r="AG18" s="391"/>
      <c r="AH18" s="376"/>
    </row>
    <row r="19" spans="1:34" s="70" customFormat="1" ht="21" customHeight="1" x14ac:dyDescent="0.25">
      <c r="A19" s="520"/>
      <c r="B19" s="468"/>
      <c r="C19" s="315"/>
      <c r="D19" s="468"/>
      <c r="E19" s="468"/>
      <c r="F19" s="449"/>
      <c r="G19" s="486"/>
      <c r="H19" s="449"/>
      <c r="I19" s="318"/>
      <c r="J19" s="510"/>
      <c r="K19" s="504"/>
      <c r="L19" s="468"/>
      <c r="M19" s="382"/>
      <c r="N19" s="449"/>
      <c r="O19" s="449"/>
      <c r="P19" s="449"/>
      <c r="Q19" s="449"/>
      <c r="R19" s="449"/>
      <c r="S19" s="486"/>
      <c r="T19" s="318"/>
      <c r="U19" s="502"/>
      <c r="V19" s="250" t="s">
        <v>1457</v>
      </c>
      <c r="W19" s="524"/>
      <c r="X19" s="524"/>
      <c r="Y19" s="524"/>
      <c r="Z19" s="524"/>
      <c r="AA19" s="524"/>
      <c r="AB19" s="524"/>
      <c r="AC19" s="524"/>
      <c r="AD19" s="521"/>
      <c r="AE19" s="391"/>
      <c r="AF19" s="391"/>
      <c r="AG19" s="391"/>
      <c r="AH19" s="376"/>
    </row>
    <row r="20" spans="1:34" ht="28.5" customHeight="1" x14ac:dyDescent="0.25">
      <c r="A20" s="520"/>
      <c r="B20" s="472" t="s">
        <v>1170</v>
      </c>
      <c r="C20" s="314">
        <v>96</v>
      </c>
      <c r="D20" s="472" t="s">
        <v>825</v>
      </c>
      <c r="E20" s="472" t="s">
        <v>826</v>
      </c>
      <c r="F20" s="448">
        <v>0</v>
      </c>
      <c r="G20" s="448">
        <v>20</v>
      </c>
      <c r="H20" s="448" t="s">
        <v>445</v>
      </c>
      <c r="I20" s="448">
        <v>1</v>
      </c>
      <c r="J20" s="509" t="s">
        <v>1382</v>
      </c>
      <c r="K20" s="503">
        <v>291</v>
      </c>
      <c r="L20" s="467" t="s">
        <v>827</v>
      </c>
      <c r="M20" s="467" t="s">
        <v>405</v>
      </c>
      <c r="N20" s="448" t="s">
        <v>1221</v>
      </c>
      <c r="O20" s="448" t="s">
        <v>445</v>
      </c>
      <c r="P20" s="448" t="s">
        <v>465</v>
      </c>
      <c r="Q20" s="514">
        <v>0.05</v>
      </c>
      <c r="R20" s="448">
        <v>0</v>
      </c>
      <c r="S20" s="448">
        <v>5</v>
      </c>
      <c r="T20" s="512">
        <v>1</v>
      </c>
      <c r="U20" s="509" t="s">
        <v>1385</v>
      </c>
      <c r="V20" s="182" t="s">
        <v>2211</v>
      </c>
      <c r="W20" s="523">
        <v>77527</v>
      </c>
      <c r="X20" s="523">
        <v>77527</v>
      </c>
      <c r="Y20" s="523"/>
      <c r="Z20" s="523"/>
      <c r="AA20" s="523"/>
      <c r="AB20" s="523"/>
      <c r="AC20" s="523"/>
      <c r="AD20" s="521"/>
      <c r="AE20" s="391"/>
      <c r="AF20" s="391"/>
      <c r="AG20" s="391"/>
      <c r="AH20" s="376"/>
    </row>
    <row r="21" spans="1:34" s="126" customFormat="1" ht="28.5" customHeight="1" x14ac:dyDescent="0.25">
      <c r="A21" s="520"/>
      <c r="B21" s="473"/>
      <c r="C21" s="315"/>
      <c r="D21" s="473"/>
      <c r="E21" s="473"/>
      <c r="F21" s="449"/>
      <c r="G21" s="449"/>
      <c r="H21" s="449"/>
      <c r="I21" s="449"/>
      <c r="J21" s="510"/>
      <c r="K21" s="504"/>
      <c r="L21" s="468"/>
      <c r="M21" s="468"/>
      <c r="N21" s="449"/>
      <c r="O21" s="449"/>
      <c r="P21" s="449"/>
      <c r="Q21" s="518"/>
      <c r="R21" s="449"/>
      <c r="S21" s="449"/>
      <c r="T21" s="513"/>
      <c r="U21" s="510"/>
      <c r="V21" s="117" t="s">
        <v>2012</v>
      </c>
      <c r="W21" s="524"/>
      <c r="X21" s="524"/>
      <c r="Y21" s="524"/>
      <c r="Z21" s="524"/>
      <c r="AA21" s="524"/>
      <c r="AB21" s="524"/>
      <c r="AC21" s="524"/>
      <c r="AD21" s="521"/>
      <c r="AE21" s="391"/>
      <c r="AF21" s="391"/>
      <c r="AG21" s="391"/>
      <c r="AH21" s="376"/>
    </row>
    <row r="22" spans="1:34" s="70" customFormat="1" ht="20.100000000000001" customHeight="1" x14ac:dyDescent="0.25">
      <c r="A22" s="520"/>
      <c r="B22" s="473"/>
      <c r="C22" s="315"/>
      <c r="D22" s="473"/>
      <c r="E22" s="473"/>
      <c r="F22" s="449"/>
      <c r="G22" s="449"/>
      <c r="H22" s="449"/>
      <c r="I22" s="449"/>
      <c r="J22" s="510"/>
      <c r="K22" s="504"/>
      <c r="L22" s="468"/>
      <c r="M22" s="382"/>
      <c r="N22" s="449"/>
      <c r="O22" s="449"/>
      <c r="P22" s="449"/>
      <c r="Q22" s="518"/>
      <c r="R22" s="449"/>
      <c r="S22" s="449"/>
      <c r="T22" s="513"/>
      <c r="U22" s="510"/>
      <c r="V22" s="251" t="s">
        <v>1458</v>
      </c>
      <c r="W22" s="524"/>
      <c r="X22" s="524"/>
      <c r="Y22" s="524"/>
      <c r="Z22" s="524"/>
      <c r="AA22" s="524"/>
      <c r="AB22" s="524"/>
      <c r="AC22" s="524"/>
      <c r="AD22" s="521"/>
      <c r="AE22" s="391"/>
      <c r="AF22" s="391"/>
      <c r="AG22" s="391"/>
      <c r="AH22" s="376"/>
    </row>
    <row r="23" spans="1:34" s="70" customFormat="1" ht="20.100000000000001" customHeight="1" x14ac:dyDescent="0.25">
      <c r="A23" s="520"/>
      <c r="B23" s="473"/>
      <c r="C23" s="315"/>
      <c r="D23" s="473"/>
      <c r="E23" s="473"/>
      <c r="F23" s="449"/>
      <c r="G23" s="449"/>
      <c r="H23" s="449"/>
      <c r="I23" s="449"/>
      <c r="J23" s="510"/>
      <c r="K23" s="503">
        <v>292</v>
      </c>
      <c r="L23" s="467" t="s">
        <v>828</v>
      </c>
      <c r="M23" s="467" t="s">
        <v>402</v>
      </c>
      <c r="N23" s="448" t="s">
        <v>1221</v>
      </c>
      <c r="O23" s="448" t="s">
        <v>445</v>
      </c>
      <c r="P23" s="448" t="s">
        <v>465</v>
      </c>
      <c r="Q23" s="514">
        <v>0.05</v>
      </c>
      <c r="R23" s="448">
        <v>0</v>
      </c>
      <c r="S23" s="448">
        <v>3</v>
      </c>
      <c r="T23" s="448">
        <v>0</v>
      </c>
      <c r="U23" s="317">
        <v>1</v>
      </c>
      <c r="V23" s="151" t="s">
        <v>2013</v>
      </c>
      <c r="W23" s="494">
        <v>77527</v>
      </c>
      <c r="X23" s="494">
        <v>77527</v>
      </c>
      <c r="Y23" s="494"/>
      <c r="Z23" s="494"/>
      <c r="AA23" s="494"/>
      <c r="AB23" s="494"/>
      <c r="AC23" s="494"/>
      <c r="AD23" s="521"/>
      <c r="AE23" s="391"/>
      <c r="AF23" s="391"/>
      <c r="AG23" s="391"/>
      <c r="AH23" s="376"/>
    </row>
    <row r="24" spans="1:34" ht="20.100000000000001" customHeight="1" x14ac:dyDescent="0.25">
      <c r="A24" s="520"/>
      <c r="B24" s="519"/>
      <c r="C24" s="454"/>
      <c r="D24" s="519"/>
      <c r="E24" s="519"/>
      <c r="F24" s="455"/>
      <c r="G24" s="455"/>
      <c r="H24" s="455"/>
      <c r="I24" s="455"/>
      <c r="J24" s="511"/>
      <c r="K24" s="516"/>
      <c r="L24" s="517"/>
      <c r="M24" s="422"/>
      <c r="N24" s="455"/>
      <c r="O24" s="455"/>
      <c r="P24" s="455"/>
      <c r="Q24" s="515"/>
      <c r="R24" s="455"/>
      <c r="S24" s="455"/>
      <c r="T24" s="455"/>
      <c r="U24" s="363"/>
      <c r="V24" s="252" t="s">
        <v>1458</v>
      </c>
      <c r="W24" s="525"/>
      <c r="X24" s="525"/>
      <c r="Y24" s="525"/>
      <c r="Z24" s="525"/>
      <c r="AA24" s="525"/>
      <c r="AB24" s="525"/>
      <c r="AC24" s="525"/>
      <c r="AD24" s="522"/>
      <c r="AE24" s="477"/>
      <c r="AF24" s="477"/>
      <c r="AG24" s="477"/>
      <c r="AH24" s="407"/>
    </row>
    <row r="25" spans="1:34" x14ac:dyDescent="0.25">
      <c r="W25" s="58">
        <f>SUM(W14:W24)</f>
        <v>2391540</v>
      </c>
      <c r="X25" s="58">
        <f t="shared" ref="X25:AC25" si="0">SUM(X14:X24)</f>
        <v>387635</v>
      </c>
      <c r="Y25" s="58">
        <f t="shared" si="0"/>
        <v>0</v>
      </c>
      <c r="Z25" s="58">
        <f t="shared" si="0"/>
        <v>2003905</v>
      </c>
      <c r="AA25" s="58">
        <f t="shared" si="0"/>
        <v>0</v>
      </c>
      <c r="AB25" s="58">
        <f t="shared" si="0"/>
        <v>0</v>
      </c>
      <c r="AC25" s="58">
        <f t="shared" si="0"/>
        <v>0</v>
      </c>
      <c r="AD25" s="58"/>
      <c r="AE25" s="58"/>
      <c r="AF25" s="58"/>
      <c r="AG25" s="58"/>
    </row>
    <row r="28" spans="1:34" x14ac:dyDescent="0.25">
      <c r="W28" s="58"/>
      <c r="X28" s="58"/>
      <c r="Y28" s="58"/>
      <c r="Z28" s="58"/>
      <c r="AA28" s="58"/>
      <c r="AB28" s="58"/>
      <c r="AC28" s="58"/>
      <c r="AD28" s="58"/>
    </row>
    <row r="32" spans="1:34" x14ac:dyDescent="0.25">
      <c r="W32" s="121"/>
      <c r="X32" s="121"/>
      <c r="Y32" s="121"/>
      <c r="Z32" s="121"/>
      <c r="AA32" s="121"/>
      <c r="AB32" s="121"/>
      <c r="AC32" s="122"/>
      <c r="AD32" s="122"/>
    </row>
    <row r="33" spans="23:30" x14ac:dyDescent="0.25">
      <c r="AC33" s="123"/>
      <c r="AD33" s="123"/>
    </row>
    <row r="34" spans="23:30" x14ac:dyDescent="0.25">
      <c r="AC34" s="123"/>
      <c r="AD34" s="123"/>
    </row>
    <row r="35" spans="23:30" x14ac:dyDescent="0.25">
      <c r="W35" s="121"/>
      <c r="X35" s="121"/>
      <c r="Y35" s="121"/>
      <c r="Z35" s="121"/>
      <c r="AA35" s="121"/>
      <c r="AB35" s="121"/>
      <c r="AC35" s="122"/>
      <c r="AD35" s="122"/>
    </row>
  </sheetData>
  <sheetProtection selectLockedCells="1" selectUnlockedCells="1"/>
  <mergeCells count="152">
    <mergeCell ref="AC12:AC13"/>
    <mergeCell ref="AC14:AC16"/>
    <mergeCell ref="AC17:AC19"/>
    <mergeCell ref="AC20:AC22"/>
    <mergeCell ref="AC23:AC24"/>
    <mergeCell ref="AA12:AA13"/>
    <mergeCell ref="AA14:AA16"/>
    <mergeCell ref="AA17:AA19"/>
    <mergeCell ref="AA20:AA22"/>
    <mergeCell ref="AA23:AA24"/>
    <mergeCell ref="AB12:AB13"/>
    <mergeCell ref="AB14:AB16"/>
    <mergeCell ref="AB17:AB19"/>
    <mergeCell ref="AB20:AB22"/>
    <mergeCell ref="AB23:AB24"/>
    <mergeCell ref="Y12:Y13"/>
    <mergeCell ref="Y14:Y16"/>
    <mergeCell ref="Y17:Y19"/>
    <mergeCell ref="Y20:Y22"/>
    <mergeCell ref="Y23:Y24"/>
    <mergeCell ref="Z12:Z13"/>
    <mergeCell ref="Z14:Z16"/>
    <mergeCell ref="Z17:Z19"/>
    <mergeCell ref="Z20:Z22"/>
    <mergeCell ref="Z23:Z24"/>
    <mergeCell ref="AD12:AD24"/>
    <mergeCell ref="U23:U24"/>
    <mergeCell ref="AE12:AE24"/>
    <mergeCell ref="AF12:AF24"/>
    <mergeCell ref="AG12:AG24"/>
    <mergeCell ref="AD9:AG9"/>
    <mergeCell ref="AH9:AH11"/>
    <mergeCell ref="W10:AC10"/>
    <mergeCell ref="AD10:AE10"/>
    <mergeCell ref="AF10:AG10"/>
    <mergeCell ref="W9:AC9"/>
    <mergeCell ref="V9:V11"/>
    <mergeCell ref="U12:U13"/>
    <mergeCell ref="V12:V13"/>
    <mergeCell ref="W12:W13"/>
    <mergeCell ref="W14:W16"/>
    <mergeCell ref="W17:W19"/>
    <mergeCell ref="W20:W22"/>
    <mergeCell ref="W23:W24"/>
    <mergeCell ref="X12:X13"/>
    <mergeCell ref="X14:X16"/>
    <mergeCell ref="X17:X19"/>
    <mergeCell ref="X20:X22"/>
    <mergeCell ref="X23:X24"/>
    <mergeCell ref="B12:B13"/>
    <mergeCell ref="D12:D13"/>
    <mergeCell ref="E12:E13"/>
    <mergeCell ref="C12:C13"/>
    <mergeCell ref="M23:M24"/>
    <mergeCell ref="N23:N24"/>
    <mergeCell ref="O23:O24"/>
    <mergeCell ref="P23:P24"/>
    <mergeCell ref="T23:T24"/>
    <mergeCell ref="T12:T13"/>
    <mergeCell ref="O14:O16"/>
    <mergeCell ref="N12:N13"/>
    <mergeCell ref="O12:O13"/>
    <mergeCell ref="P12:P13"/>
    <mergeCell ref="B20:B24"/>
    <mergeCell ref="E20:E24"/>
    <mergeCell ref="G17:G19"/>
    <mergeCell ref="C14:C16"/>
    <mergeCell ref="D14:D16"/>
    <mergeCell ref="E14:E16"/>
    <mergeCell ref="F14:F16"/>
    <mergeCell ref="B14:B16"/>
    <mergeCell ref="G14:G16"/>
    <mergeCell ref="M12:M13"/>
    <mergeCell ref="A2:AH2"/>
    <mergeCell ref="A3:AH3"/>
    <mergeCell ref="F20:F24"/>
    <mergeCell ref="G20:G24"/>
    <mergeCell ref="H20:H24"/>
    <mergeCell ref="D20:D24"/>
    <mergeCell ref="E4:L4"/>
    <mergeCell ref="E5:L5"/>
    <mergeCell ref="E6:L6"/>
    <mergeCell ref="E7:S7"/>
    <mergeCell ref="AH12:AH24"/>
    <mergeCell ref="Q12:Q13"/>
    <mergeCell ref="R12:R13"/>
    <mergeCell ref="S12:S13"/>
    <mergeCell ref="L12:L13"/>
    <mergeCell ref="C20:C24"/>
    <mergeCell ref="A9:A11"/>
    <mergeCell ref="B9:B11"/>
    <mergeCell ref="B17:B19"/>
    <mergeCell ref="C17:C19"/>
    <mergeCell ref="D17:D19"/>
    <mergeCell ref="E17:E19"/>
    <mergeCell ref="F17:F19"/>
    <mergeCell ref="A12:A24"/>
    <mergeCell ref="I20:I24"/>
    <mergeCell ref="J20:J24"/>
    <mergeCell ref="T17:T19"/>
    <mergeCell ref="U17:U19"/>
    <mergeCell ref="T20:T22"/>
    <mergeCell ref="K20:K22"/>
    <mergeCell ref="Q23:Q24"/>
    <mergeCell ref="R23:R24"/>
    <mergeCell ref="S23:S24"/>
    <mergeCell ref="K23:K24"/>
    <mergeCell ref="L23:L24"/>
    <mergeCell ref="R17:R19"/>
    <mergeCell ref="S17:S19"/>
    <mergeCell ref="P20:P22"/>
    <mergeCell ref="Q20:Q22"/>
    <mergeCell ref="R20:R22"/>
    <mergeCell ref="S20:S22"/>
    <mergeCell ref="L20:L22"/>
    <mergeCell ref="M20:M22"/>
    <mergeCell ref="N20:N22"/>
    <mergeCell ref="O20:O22"/>
    <mergeCell ref="U20:U22"/>
    <mergeCell ref="Q14:Q16"/>
    <mergeCell ref="F12:F13"/>
    <mergeCell ref="G12:G13"/>
    <mergeCell ref="H12:H13"/>
    <mergeCell ref="L17:L19"/>
    <mergeCell ref="M17:M19"/>
    <mergeCell ref="N17:N19"/>
    <mergeCell ref="H17:H19"/>
    <mergeCell ref="H14:H16"/>
    <mergeCell ref="C9:C11"/>
    <mergeCell ref="D9:J10"/>
    <mergeCell ref="K9:K11"/>
    <mergeCell ref="L9:U10"/>
    <mergeCell ref="T14:T16"/>
    <mergeCell ref="U14:U16"/>
    <mergeCell ref="O17:O19"/>
    <mergeCell ref="P17:P19"/>
    <mergeCell ref="Q17:Q19"/>
    <mergeCell ref="M14:M16"/>
    <mergeCell ref="N14:N16"/>
    <mergeCell ref="P14:P16"/>
    <mergeCell ref="L14:L16"/>
    <mergeCell ref="K12:K13"/>
    <mergeCell ref="I12:I13"/>
    <mergeCell ref="J12:J13"/>
    <mergeCell ref="I14:I16"/>
    <mergeCell ref="J14:J16"/>
    <mergeCell ref="I17:I19"/>
    <mergeCell ref="J17:J19"/>
    <mergeCell ref="K17:K19"/>
    <mergeCell ref="K14:K16"/>
    <mergeCell ref="R14:R16"/>
    <mergeCell ref="S14:S16"/>
  </mergeCells>
  <hyperlinks>
    <hyperlink ref="V16" r:id="rId1"/>
    <hyperlink ref="V19" r:id="rId2"/>
    <hyperlink ref="V22" r:id="rId3"/>
    <hyperlink ref="V24" r:id="rId4"/>
  </hyperlinks>
  <pageMargins left="0.7" right="0.7" top="0.75" bottom="0.75" header="0.3" footer="0.3"/>
  <pageSetup paperSize="5" orientation="portrait" r:id="rId5"/>
  <ignoredErrors>
    <ignoredError sqref="P20" twoDigitTextYear="1"/>
  </ignoredErrors>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I81"/>
  <sheetViews>
    <sheetView topLeftCell="A10" zoomScale="90" zoomScaleNormal="90" workbookViewId="0">
      <pane xSplit="1" ySplit="2" topLeftCell="R69" activePane="bottomRight" state="frozen"/>
      <selection activeCell="A10" sqref="A10"/>
      <selection pane="topRight" activeCell="B10" sqref="B10"/>
      <selection pane="bottomLeft" activeCell="A12" sqref="A12"/>
      <selection pane="bottomRight" activeCell="V77" sqref="V77:AG81"/>
    </sheetView>
  </sheetViews>
  <sheetFormatPr baseColWidth="10" defaultColWidth="10.85546875" defaultRowHeight="15" x14ac:dyDescent="0.25"/>
  <cols>
    <col min="1" max="1" width="9.42578125" style="1" customWidth="1"/>
    <col min="2" max="2" width="27.42578125" style="15" customWidth="1"/>
    <col min="3" max="3" width="4.28515625" style="15" customWidth="1"/>
    <col min="4" max="4" width="21.42578125" style="15" customWidth="1"/>
    <col min="5" max="5" width="16.85546875" style="1" customWidth="1"/>
    <col min="6" max="6" width="7.140625" style="1" customWidth="1"/>
    <col min="7" max="7" width="6.28515625" style="1" customWidth="1"/>
    <col min="8" max="8" width="5.5703125" style="1" hidden="1" customWidth="1"/>
    <col min="9" max="10" width="7.28515625" style="70" customWidth="1"/>
    <col min="11" max="11" width="4" style="1" customWidth="1"/>
    <col min="12" max="12" width="41.5703125" style="15" customWidth="1"/>
    <col min="13" max="13" width="31.42578125" style="1" customWidth="1"/>
    <col min="14" max="14" width="3.5703125" style="70" hidden="1" customWidth="1"/>
    <col min="15" max="15" width="8.140625" style="1" hidden="1" customWidth="1"/>
    <col min="16" max="16" width="6.85546875" style="1" hidden="1" customWidth="1"/>
    <col min="17" max="17" width="6" style="82" hidden="1" customWidth="1"/>
    <col min="18" max="18" width="6.7109375" style="1" customWidth="1"/>
    <col min="19" max="19" width="7.5703125" style="1" customWidth="1"/>
    <col min="20" max="21" width="10.42578125" style="70" customWidth="1"/>
    <col min="22" max="22" width="60.85546875" style="70" customWidth="1"/>
    <col min="23" max="23" width="15.28515625" style="1" customWidth="1"/>
    <col min="24" max="24" width="15.140625" style="1" customWidth="1"/>
    <col min="25" max="25" width="14.7109375" style="1" customWidth="1"/>
    <col min="26" max="31" width="12.7109375" style="1" customWidth="1"/>
    <col min="32" max="33" width="12.7109375" style="70" customWidth="1"/>
    <col min="34" max="34" width="17.7109375" style="1" customWidth="1"/>
    <col min="35" max="16384" width="10.85546875" style="1"/>
  </cols>
  <sheetData>
    <row r="1" spans="1:35" x14ac:dyDescent="0.25">
      <c r="A1" s="7"/>
      <c r="B1" s="18"/>
      <c r="C1" s="18"/>
      <c r="D1" s="18"/>
      <c r="E1" s="7"/>
      <c r="F1" s="7"/>
      <c r="G1" s="7"/>
      <c r="H1" s="7"/>
      <c r="I1" s="7"/>
      <c r="J1" s="7"/>
      <c r="K1" s="7"/>
      <c r="L1" s="18"/>
      <c r="M1" s="7"/>
      <c r="N1" s="7"/>
      <c r="O1" s="7"/>
      <c r="P1" s="7"/>
      <c r="Q1" s="78"/>
      <c r="R1" s="7"/>
      <c r="S1" s="8"/>
      <c r="T1" s="7"/>
      <c r="U1" s="7"/>
      <c r="V1" s="7"/>
      <c r="W1" s="7"/>
      <c r="X1" s="7"/>
      <c r="Y1" s="7"/>
      <c r="Z1" s="7"/>
      <c r="AA1" s="7"/>
      <c r="AB1" s="7"/>
      <c r="AC1" s="7"/>
      <c r="AD1" s="7"/>
      <c r="AE1" s="7"/>
      <c r="AF1" s="7"/>
      <c r="AG1" s="7"/>
      <c r="AH1" s="8"/>
    </row>
    <row r="2" spans="1:35" ht="15" customHeight="1" x14ac:dyDescent="0.25">
      <c r="A2" s="342" t="s">
        <v>1231</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row>
    <row r="3" spans="1:35" ht="15" customHeight="1" x14ac:dyDescent="0.25">
      <c r="A3" s="342" t="s">
        <v>1322</v>
      </c>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row>
    <row r="4" spans="1:35" ht="15" customHeight="1" x14ac:dyDescent="0.2">
      <c r="A4" s="35"/>
      <c r="B4" s="14"/>
      <c r="C4" s="45"/>
      <c r="D4" s="45" t="s">
        <v>968</v>
      </c>
      <c r="E4" s="357" t="s">
        <v>931</v>
      </c>
      <c r="F4" s="357"/>
      <c r="G4" s="357"/>
      <c r="H4" s="357"/>
      <c r="I4" s="357"/>
      <c r="J4" s="357"/>
      <c r="K4" s="357"/>
      <c r="L4" s="357"/>
      <c r="M4" s="36"/>
      <c r="N4" s="36"/>
      <c r="O4" s="36"/>
      <c r="P4" s="36"/>
      <c r="Q4" s="79"/>
      <c r="R4" s="36"/>
      <c r="S4" s="37"/>
      <c r="T4" s="49"/>
      <c r="U4" s="49"/>
      <c r="V4" s="49"/>
      <c r="W4" s="49"/>
      <c r="X4" s="49"/>
      <c r="Y4" s="49"/>
      <c r="Z4" s="49"/>
      <c r="AA4" s="49"/>
      <c r="AB4" s="49"/>
      <c r="AC4" s="49"/>
      <c r="AD4" s="49"/>
      <c r="AE4" s="49"/>
      <c r="AF4" s="49"/>
      <c r="AG4" s="49"/>
      <c r="AH4" s="50"/>
    </row>
    <row r="5" spans="1:35" ht="19.5" customHeight="1" x14ac:dyDescent="0.2">
      <c r="A5" s="35"/>
      <c r="B5" s="14"/>
      <c r="C5" s="35"/>
      <c r="D5" s="35" t="s">
        <v>1</v>
      </c>
      <c r="E5" s="358" t="s">
        <v>13</v>
      </c>
      <c r="F5" s="358"/>
      <c r="G5" s="358"/>
      <c r="H5" s="358"/>
      <c r="I5" s="358"/>
      <c r="J5" s="358"/>
      <c r="K5" s="358"/>
      <c r="L5" s="358"/>
      <c r="M5" s="31"/>
      <c r="N5" s="31"/>
      <c r="O5" s="31"/>
      <c r="P5" s="31"/>
      <c r="Q5" s="80"/>
      <c r="R5" s="31"/>
      <c r="S5" s="38"/>
      <c r="T5" s="51"/>
      <c r="U5" s="51"/>
      <c r="V5" s="51"/>
      <c r="W5" s="51"/>
      <c r="X5" s="51"/>
      <c r="Y5" s="51"/>
      <c r="Z5" s="51"/>
      <c r="AA5" s="51"/>
      <c r="AB5" s="51"/>
      <c r="AC5" s="51"/>
      <c r="AD5" s="51"/>
      <c r="AE5" s="51"/>
      <c r="AF5" s="51"/>
      <c r="AG5" s="51"/>
      <c r="AH5" s="52"/>
    </row>
    <row r="6" spans="1:35" ht="19.5" customHeight="1" x14ac:dyDescent="0.2">
      <c r="A6" s="39"/>
      <c r="B6" s="19"/>
      <c r="C6" s="35"/>
      <c r="D6" s="35" t="s">
        <v>107</v>
      </c>
      <c r="E6" s="358" t="s">
        <v>15</v>
      </c>
      <c r="F6" s="358"/>
      <c r="G6" s="358"/>
      <c r="H6" s="358"/>
      <c r="I6" s="358"/>
      <c r="J6" s="358"/>
      <c r="K6" s="358"/>
      <c r="L6" s="358"/>
      <c r="M6" s="31"/>
      <c r="N6" s="31"/>
      <c r="O6" s="31"/>
      <c r="P6" s="31"/>
      <c r="Q6" s="80"/>
      <c r="R6" s="31"/>
      <c r="S6" s="31"/>
      <c r="T6" s="53"/>
      <c r="U6" s="53"/>
      <c r="V6" s="53"/>
      <c r="W6" s="53"/>
      <c r="X6" s="53"/>
      <c r="Y6" s="53"/>
      <c r="Z6" s="53"/>
      <c r="AA6" s="53"/>
      <c r="AB6" s="53"/>
      <c r="AC6" s="53"/>
      <c r="AD6" s="53"/>
      <c r="AE6" s="53"/>
      <c r="AF6" s="53"/>
      <c r="AG6" s="53"/>
      <c r="AH6" s="54"/>
      <c r="AI6" s="10"/>
    </row>
    <row r="7" spans="1:35" ht="19.5" customHeight="1" x14ac:dyDescent="0.2">
      <c r="A7" s="29"/>
      <c r="B7" s="14"/>
      <c r="C7" s="47"/>
      <c r="D7" s="47" t="s">
        <v>483</v>
      </c>
      <c r="E7" s="358" t="s">
        <v>1017</v>
      </c>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536"/>
      <c r="AI7" s="9"/>
    </row>
    <row r="8" spans="1:35" s="70" customFormat="1" ht="19.5" customHeight="1" x14ac:dyDescent="0.2">
      <c r="A8" s="29"/>
      <c r="B8" s="101"/>
      <c r="C8" s="47"/>
      <c r="D8" s="47"/>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100"/>
      <c r="AI8" s="9"/>
    </row>
    <row r="9" spans="1:35" ht="37.5" customHeight="1" x14ac:dyDescent="0.25">
      <c r="A9" s="343" t="s">
        <v>220</v>
      </c>
      <c r="B9" s="343" t="s">
        <v>11</v>
      </c>
      <c r="C9" s="343" t="s">
        <v>444</v>
      </c>
      <c r="D9" s="344" t="s">
        <v>4</v>
      </c>
      <c r="E9" s="345"/>
      <c r="F9" s="345"/>
      <c r="G9" s="345"/>
      <c r="H9" s="345"/>
      <c r="I9" s="345"/>
      <c r="J9" s="346"/>
      <c r="K9" s="343" t="s">
        <v>1019</v>
      </c>
      <c r="L9" s="350" t="s">
        <v>5</v>
      </c>
      <c r="M9" s="350"/>
      <c r="N9" s="350"/>
      <c r="O9" s="350"/>
      <c r="P9" s="350"/>
      <c r="Q9" s="350"/>
      <c r="R9" s="350"/>
      <c r="S9" s="350"/>
      <c r="T9" s="350"/>
      <c r="U9" s="350"/>
      <c r="V9" s="537" t="s">
        <v>1323</v>
      </c>
      <c r="W9" s="352" t="s">
        <v>1324</v>
      </c>
      <c r="X9" s="352"/>
      <c r="Y9" s="352"/>
      <c r="Z9" s="352"/>
      <c r="AA9" s="352"/>
      <c r="AB9" s="352"/>
      <c r="AC9" s="352"/>
      <c r="AD9" s="353" t="s">
        <v>1232</v>
      </c>
      <c r="AE9" s="353"/>
      <c r="AF9" s="353"/>
      <c r="AG9" s="353"/>
      <c r="AH9" s="354" t="s">
        <v>2</v>
      </c>
    </row>
    <row r="10" spans="1:35" ht="17.45" customHeight="1" x14ac:dyDescent="0.25">
      <c r="A10" s="343"/>
      <c r="B10" s="343"/>
      <c r="C10" s="343"/>
      <c r="D10" s="347"/>
      <c r="E10" s="348"/>
      <c r="F10" s="348"/>
      <c r="G10" s="348"/>
      <c r="H10" s="348"/>
      <c r="I10" s="348"/>
      <c r="J10" s="349"/>
      <c r="K10" s="343"/>
      <c r="L10" s="350"/>
      <c r="M10" s="350"/>
      <c r="N10" s="350"/>
      <c r="O10" s="350"/>
      <c r="P10" s="350"/>
      <c r="Q10" s="350"/>
      <c r="R10" s="350"/>
      <c r="S10" s="350"/>
      <c r="T10" s="350"/>
      <c r="U10" s="350"/>
      <c r="V10" s="538"/>
      <c r="W10" s="355" t="s">
        <v>1325</v>
      </c>
      <c r="X10" s="355"/>
      <c r="Y10" s="355"/>
      <c r="Z10" s="355"/>
      <c r="AA10" s="355"/>
      <c r="AB10" s="355"/>
      <c r="AC10" s="355"/>
      <c r="AD10" s="356" t="s">
        <v>1326</v>
      </c>
      <c r="AE10" s="356"/>
      <c r="AF10" s="356" t="s">
        <v>1327</v>
      </c>
      <c r="AG10" s="356"/>
      <c r="AH10" s="354"/>
    </row>
    <row r="11" spans="1:35" ht="84.75" customHeight="1" x14ac:dyDescent="0.25">
      <c r="A11" s="343"/>
      <c r="B11" s="343"/>
      <c r="C11" s="343"/>
      <c r="D11" s="116" t="s">
        <v>6</v>
      </c>
      <c r="E11" s="116" t="s">
        <v>7</v>
      </c>
      <c r="F11" s="115" t="s">
        <v>9</v>
      </c>
      <c r="G11" s="115" t="s">
        <v>10</v>
      </c>
      <c r="H11" s="115" t="s">
        <v>0</v>
      </c>
      <c r="I11" s="115" t="s">
        <v>1233</v>
      </c>
      <c r="J11" s="94" t="s">
        <v>1328</v>
      </c>
      <c r="K11" s="343"/>
      <c r="L11" s="116" t="s">
        <v>8</v>
      </c>
      <c r="M11" s="116" t="s">
        <v>7</v>
      </c>
      <c r="N11" s="115" t="s">
        <v>1224</v>
      </c>
      <c r="O11" s="115" t="s">
        <v>0</v>
      </c>
      <c r="P11" s="115" t="s">
        <v>12</v>
      </c>
      <c r="Q11" s="115" t="s">
        <v>3</v>
      </c>
      <c r="R11" s="115" t="s">
        <v>485</v>
      </c>
      <c r="S11" s="115" t="s">
        <v>448</v>
      </c>
      <c r="T11" s="115" t="s">
        <v>1233</v>
      </c>
      <c r="U11" s="94" t="s">
        <v>1328</v>
      </c>
      <c r="V11" s="539"/>
      <c r="W11" s="95" t="s">
        <v>1329</v>
      </c>
      <c r="X11" s="95" t="s">
        <v>1234</v>
      </c>
      <c r="Y11" s="95" t="s">
        <v>1235</v>
      </c>
      <c r="Z11" s="95" t="s">
        <v>1236</v>
      </c>
      <c r="AA11" s="95" t="s">
        <v>1237</v>
      </c>
      <c r="AB11" s="95" t="s">
        <v>1238</v>
      </c>
      <c r="AC11" s="95" t="s">
        <v>1239</v>
      </c>
      <c r="AD11" s="96" t="s">
        <v>1240</v>
      </c>
      <c r="AE11" s="96" t="s">
        <v>480</v>
      </c>
      <c r="AF11" s="96" t="s">
        <v>1330</v>
      </c>
      <c r="AG11" s="96" t="s">
        <v>480</v>
      </c>
      <c r="AH11" s="354"/>
    </row>
    <row r="12" spans="1:35" ht="48" x14ac:dyDescent="0.25">
      <c r="A12" s="534" t="s">
        <v>81</v>
      </c>
      <c r="B12" s="476" t="s">
        <v>342</v>
      </c>
      <c r="C12" s="260">
        <v>97</v>
      </c>
      <c r="D12" s="438" t="s">
        <v>1028</v>
      </c>
      <c r="E12" s="438" t="s">
        <v>221</v>
      </c>
      <c r="F12" s="317">
        <v>64</v>
      </c>
      <c r="G12" s="317">
        <v>64</v>
      </c>
      <c r="H12" s="317" t="s">
        <v>446</v>
      </c>
      <c r="I12" s="317">
        <v>64</v>
      </c>
      <c r="J12" s="317">
        <v>64</v>
      </c>
      <c r="K12" s="314">
        <v>293</v>
      </c>
      <c r="L12" s="446" t="s">
        <v>942</v>
      </c>
      <c r="M12" s="446" t="s">
        <v>219</v>
      </c>
      <c r="N12" s="317" t="s">
        <v>1222</v>
      </c>
      <c r="O12" s="317" t="s">
        <v>445</v>
      </c>
      <c r="P12" s="317">
        <v>6</v>
      </c>
      <c r="Q12" s="456">
        <v>0.05</v>
      </c>
      <c r="R12" s="317">
        <v>0</v>
      </c>
      <c r="S12" s="317">
        <v>239</v>
      </c>
      <c r="T12" s="317">
        <v>49</v>
      </c>
      <c r="U12" s="317" t="s">
        <v>1388</v>
      </c>
      <c r="V12" s="182" t="s">
        <v>2014</v>
      </c>
      <c r="W12" s="257">
        <f>+X12+Y12</f>
        <v>557682</v>
      </c>
      <c r="X12" s="257">
        <v>166682</v>
      </c>
      <c r="Y12" s="257">
        <v>391000</v>
      </c>
      <c r="Z12" s="257"/>
      <c r="AA12" s="257"/>
      <c r="AB12" s="257"/>
      <c r="AC12" s="257"/>
      <c r="AD12" s="258">
        <v>9101245</v>
      </c>
      <c r="AE12" s="390"/>
      <c r="AF12" s="390"/>
      <c r="AG12" s="390"/>
      <c r="AH12" s="317" t="s">
        <v>258</v>
      </c>
    </row>
    <row r="13" spans="1:35" s="70" customFormat="1" ht="36" x14ac:dyDescent="0.25">
      <c r="A13" s="534"/>
      <c r="B13" s="476"/>
      <c r="C13" s="260"/>
      <c r="D13" s="470"/>
      <c r="E13" s="470"/>
      <c r="F13" s="318"/>
      <c r="G13" s="318"/>
      <c r="H13" s="318"/>
      <c r="I13" s="318"/>
      <c r="J13" s="318"/>
      <c r="K13" s="315"/>
      <c r="L13" s="447"/>
      <c r="M13" s="447"/>
      <c r="N13" s="318"/>
      <c r="O13" s="318"/>
      <c r="P13" s="318"/>
      <c r="Q13" s="457"/>
      <c r="R13" s="318"/>
      <c r="S13" s="318"/>
      <c r="T13" s="318"/>
      <c r="U13" s="318"/>
      <c r="V13" s="152" t="s">
        <v>1459</v>
      </c>
      <c r="W13" s="528"/>
      <c r="X13" s="528"/>
      <c r="Y13" s="528"/>
      <c r="Z13" s="528"/>
      <c r="AA13" s="528"/>
      <c r="AB13" s="528"/>
      <c r="AC13" s="528"/>
      <c r="AD13" s="543"/>
      <c r="AE13" s="391"/>
      <c r="AF13" s="391"/>
      <c r="AG13" s="391"/>
      <c r="AH13" s="318"/>
    </row>
    <row r="14" spans="1:35" s="70" customFormat="1" ht="72" x14ac:dyDescent="0.25">
      <c r="A14" s="534"/>
      <c r="B14" s="476"/>
      <c r="C14" s="260"/>
      <c r="D14" s="470"/>
      <c r="E14" s="470"/>
      <c r="F14" s="318"/>
      <c r="G14" s="318"/>
      <c r="H14" s="318"/>
      <c r="I14" s="318"/>
      <c r="J14" s="318"/>
      <c r="K14" s="315"/>
      <c r="L14" s="447"/>
      <c r="M14" s="382"/>
      <c r="N14" s="318"/>
      <c r="O14" s="318"/>
      <c r="P14" s="318"/>
      <c r="Q14" s="457"/>
      <c r="R14" s="318"/>
      <c r="S14" s="318"/>
      <c r="T14" s="318"/>
      <c r="U14" s="318"/>
      <c r="V14" s="152" t="s">
        <v>2015</v>
      </c>
      <c r="W14" s="528"/>
      <c r="X14" s="528"/>
      <c r="Y14" s="528"/>
      <c r="Z14" s="528"/>
      <c r="AA14" s="528"/>
      <c r="AB14" s="528"/>
      <c r="AC14" s="528"/>
      <c r="AD14" s="543"/>
      <c r="AE14" s="391"/>
      <c r="AF14" s="391"/>
      <c r="AG14" s="391"/>
      <c r="AH14" s="318"/>
    </row>
    <row r="15" spans="1:35" s="70" customFormat="1" ht="48" x14ac:dyDescent="0.25">
      <c r="A15" s="534"/>
      <c r="B15" s="476"/>
      <c r="C15" s="260"/>
      <c r="D15" s="470"/>
      <c r="E15" s="470"/>
      <c r="F15" s="318"/>
      <c r="G15" s="318"/>
      <c r="H15" s="318"/>
      <c r="I15" s="318"/>
      <c r="J15" s="318"/>
      <c r="K15" s="315"/>
      <c r="L15" s="447"/>
      <c r="M15" s="382"/>
      <c r="N15" s="318"/>
      <c r="O15" s="318"/>
      <c r="P15" s="318"/>
      <c r="Q15" s="457"/>
      <c r="R15" s="318"/>
      <c r="S15" s="318"/>
      <c r="T15" s="318"/>
      <c r="U15" s="318"/>
      <c r="V15" s="152" t="s">
        <v>2016</v>
      </c>
      <c r="W15" s="528"/>
      <c r="X15" s="528"/>
      <c r="Y15" s="528"/>
      <c r="Z15" s="528"/>
      <c r="AA15" s="528"/>
      <c r="AB15" s="528"/>
      <c r="AC15" s="528"/>
      <c r="AD15" s="543"/>
      <c r="AE15" s="391"/>
      <c r="AF15" s="391"/>
      <c r="AG15" s="391"/>
      <c r="AH15" s="318"/>
    </row>
    <row r="16" spans="1:35" ht="36" x14ac:dyDescent="0.25">
      <c r="A16" s="534"/>
      <c r="B16" s="476"/>
      <c r="C16" s="260"/>
      <c r="D16" s="470"/>
      <c r="E16" s="470"/>
      <c r="F16" s="318"/>
      <c r="G16" s="318"/>
      <c r="H16" s="318"/>
      <c r="I16" s="318"/>
      <c r="J16" s="318"/>
      <c r="K16" s="314">
        <v>294</v>
      </c>
      <c r="L16" s="446" t="s">
        <v>935</v>
      </c>
      <c r="M16" s="446" t="s">
        <v>934</v>
      </c>
      <c r="N16" s="317" t="s">
        <v>1222</v>
      </c>
      <c r="O16" s="317" t="s">
        <v>445</v>
      </c>
      <c r="P16" s="317" t="s">
        <v>941</v>
      </c>
      <c r="Q16" s="456">
        <v>0.05</v>
      </c>
      <c r="R16" s="317">
        <v>0</v>
      </c>
      <c r="S16" s="317">
        <v>100</v>
      </c>
      <c r="T16" s="317">
        <v>9</v>
      </c>
      <c r="U16" s="317">
        <v>60</v>
      </c>
      <c r="V16" s="186" t="s">
        <v>2233</v>
      </c>
      <c r="W16" s="257">
        <f>+X16+Y16</f>
        <v>1103667</v>
      </c>
      <c r="X16" s="257">
        <v>100000</v>
      </c>
      <c r="Y16" s="257">
        <v>1003667</v>
      </c>
      <c r="Z16" s="257"/>
      <c r="AA16" s="257"/>
      <c r="AB16" s="257"/>
      <c r="AC16" s="257"/>
      <c r="AD16" s="258"/>
      <c r="AE16" s="391"/>
      <c r="AF16" s="391"/>
      <c r="AG16" s="391"/>
      <c r="AH16" s="318"/>
    </row>
    <row r="17" spans="1:34" s="70" customFormat="1" ht="48" x14ac:dyDescent="0.25">
      <c r="A17" s="534"/>
      <c r="B17" s="476"/>
      <c r="C17" s="260"/>
      <c r="D17" s="470"/>
      <c r="E17" s="470"/>
      <c r="F17" s="318"/>
      <c r="G17" s="318"/>
      <c r="H17" s="318"/>
      <c r="I17" s="318"/>
      <c r="J17" s="318"/>
      <c r="K17" s="315"/>
      <c r="L17" s="447"/>
      <c r="M17" s="382"/>
      <c r="N17" s="318"/>
      <c r="O17" s="318"/>
      <c r="P17" s="318"/>
      <c r="Q17" s="457"/>
      <c r="R17" s="318"/>
      <c r="S17" s="318"/>
      <c r="T17" s="318"/>
      <c r="U17" s="318"/>
      <c r="V17" s="152" t="s">
        <v>2017</v>
      </c>
      <c r="W17" s="528"/>
      <c r="X17" s="528"/>
      <c r="Y17" s="528"/>
      <c r="Z17" s="528"/>
      <c r="AA17" s="528"/>
      <c r="AB17" s="528"/>
      <c r="AC17" s="528"/>
      <c r="AD17" s="543"/>
      <c r="AE17" s="391"/>
      <c r="AF17" s="391"/>
      <c r="AG17" s="391"/>
      <c r="AH17" s="318"/>
    </row>
    <row r="18" spans="1:34" ht="20.100000000000001" customHeight="1" x14ac:dyDescent="0.25">
      <c r="A18" s="534"/>
      <c r="B18" s="476"/>
      <c r="C18" s="260"/>
      <c r="D18" s="470"/>
      <c r="E18" s="470"/>
      <c r="F18" s="318"/>
      <c r="G18" s="318"/>
      <c r="H18" s="318"/>
      <c r="I18" s="318"/>
      <c r="J18" s="318"/>
      <c r="K18" s="314">
        <v>295</v>
      </c>
      <c r="L18" s="446" t="s">
        <v>253</v>
      </c>
      <c r="M18" s="446" t="s">
        <v>254</v>
      </c>
      <c r="N18" s="317" t="s">
        <v>1222</v>
      </c>
      <c r="O18" s="317" t="s">
        <v>445</v>
      </c>
      <c r="P18" s="317">
        <v>6</v>
      </c>
      <c r="Q18" s="456">
        <v>0.05</v>
      </c>
      <c r="R18" s="317">
        <v>0</v>
      </c>
      <c r="S18" s="317">
        <v>48</v>
      </c>
      <c r="T18" s="317">
        <v>48</v>
      </c>
      <c r="U18" s="317" t="s">
        <v>1389</v>
      </c>
      <c r="V18" s="438" t="s">
        <v>1460</v>
      </c>
      <c r="W18" s="257">
        <f>+X18+Y18</f>
        <v>0</v>
      </c>
      <c r="X18" s="257"/>
      <c r="Y18" s="257"/>
      <c r="Z18" s="257"/>
      <c r="AA18" s="257"/>
      <c r="AB18" s="257"/>
      <c r="AC18" s="257"/>
      <c r="AD18" s="258"/>
      <c r="AE18" s="391"/>
      <c r="AF18" s="391"/>
      <c r="AG18" s="391"/>
      <c r="AH18" s="318"/>
    </row>
    <row r="19" spans="1:34" s="70" customFormat="1" ht="20.100000000000001" customHeight="1" x14ac:dyDescent="0.25">
      <c r="A19" s="534"/>
      <c r="B19" s="476"/>
      <c r="C19" s="260"/>
      <c r="D19" s="470"/>
      <c r="E19" s="470"/>
      <c r="F19" s="318"/>
      <c r="G19" s="318"/>
      <c r="H19" s="318"/>
      <c r="I19" s="318"/>
      <c r="J19" s="318"/>
      <c r="K19" s="315"/>
      <c r="L19" s="447"/>
      <c r="M19" s="382"/>
      <c r="N19" s="318"/>
      <c r="O19" s="318"/>
      <c r="P19" s="318"/>
      <c r="Q19" s="457"/>
      <c r="R19" s="318"/>
      <c r="S19" s="318"/>
      <c r="T19" s="318"/>
      <c r="U19" s="318"/>
      <c r="V19" s="439"/>
      <c r="W19" s="528"/>
      <c r="X19" s="528"/>
      <c r="Y19" s="528"/>
      <c r="Z19" s="528"/>
      <c r="AA19" s="528"/>
      <c r="AB19" s="528"/>
      <c r="AC19" s="528"/>
      <c r="AD19" s="543"/>
      <c r="AE19" s="391"/>
      <c r="AF19" s="391"/>
      <c r="AG19" s="391"/>
      <c r="AH19" s="318"/>
    </row>
    <row r="20" spans="1:34" ht="36" x14ac:dyDescent="0.25">
      <c r="A20" s="534"/>
      <c r="B20" s="476"/>
      <c r="C20" s="260"/>
      <c r="D20" s="470"/>
      <c r="E20" s="470"/>
      <c r="F20" s="318"/>
      <c r="G20" s="318"/>
      <c r="H20" s="318"/>
      <c r="I20" s="318"/>
      <c r="J20" s="318"/>
      <c r="K20" s="314">
        <v>296</v>
      </c>
      <c r="L20" s="446" t="s">
        <v>936</v>
      </c>
      <c r="M20" s="446" t="s">
        <v>218</v>
      </c>
      <c r="N20" s="317" t="s">
        <v>1222</v>
      </c>
      <c r="O20" s="317" t="s">
        <v>445</v>
      </c>
      <c r="P20" s="317">
        <v>6</v>
      </c>
      <c r="Q20" s="456">
        <v>0.05</v>
      </c>
      <c r="R20" s="317">
        <v>0</v>
      </c>
      <c r="S20" s="317">
        <v>40</v>
      </c>
      <c r="T20" s="317">
        <v>10</v>
      </c>
      <c r="U20" s="317" t="s">
        <v>1462</v>
      </c>
      <c r="V20" s="186" t="s">
        <v>2234</v>
      </c>
      <c r="W20" s="257">
        <f>+X20+Y20</f>
        <v>100000</v>
      </c>
      <c r="X20" s="257"/>
      <c r="Y20" s="257">
        <v>100000</v>
      </c>
      <c r="Z20" s="257"/>
      <c r="AA20" s="257"/>
      <c r="AB20" s="257"/>
      <c r="AC20" s="257"/>
      <c r="AD20" s="258"/>
      <c r="AE20" s="391"/>
      <c r="AF20" s="391"/>
      <c r="AG20" s="391"/>
      <c r="AH20" s="318"/>
    </row>
    <row r="21" spans="1:34" s="70" customFormat="1" ht="36" x14ac:dyDescent="0.25">
      <c r="A21" s="534"/>
      <c r="B21" s="476"/>
      <c r="C21" s="260"/>
      <c r="D21" s="470"/>
      <c r="E21" s="470"/>
      <c r="F21" s="318"/>
      <c r="G21" s="318"/>
      <c r="H21" s="318"/>
      <c r="I21" s="318"/>
      <c r="J21" s="318"/>
      <c r="K21" s="315"/>
      <c r="L21" s="447"/>
      <c r="M21" s="382"/>
      <c r="N21" s="318"/>
      <c r="O21" s="318"/>
      <c r="P21" s="318"/>
      <c r="Q21" s="457"/>
      <c r="R21" s="318"/>
      <c r="S21" s="318"/>
      <c r="T21" s="318"/>
      <c r="U21" s="318"/>
      <c r="V21" s="152" t="s">
        <v>1461</v>
      </c>
      <c r="W21" s="528"/>
      <c r="X21" s="528"/>
      <c r="Y21" s="528"/>
      <c r="Z21" s="528"/>
      <c r="AA21" s="528"/>
      <c r="AB21" s="528"/>
      <c r="AC21" s="528"/>
      <c r="AD21" s="543"/>
      <c r="AE21" s="391"/>
      <c r="AF21" s="391"/>
      <c r="AG21" s="391"/>
      <c r="AH21" s="318"/>
    </row>
    <row r="22" spans="1:34" ht="36" customHeight="1" x14ac:dyDescent="0.25">
      <c r="A22" s="534"/>
      <c r="B22" s="476"/>
      <c r="C22" s="260"/>
      <c r="D22" s="470"/>
      <c r="E22" s="470"/>
      <c r="F22" s="318"/>
      <c r="G22" s="318"/>
      <c r="H22" s="318"/>
      <c r="I22" s="318"/>
      <c r="J22" s="318"/>
      <c r="K22" s="314">
        <v>297</v>
      </c>
      <c r="L22" s="446" t="s">
        <v>814</v>
      </c>
      <c r="M22" s="446" t="s">
        <v>217</v>
      </c>
      <c r="N22" s="317" t="s">
        <v>1222</v>
      </c>
      <c r="O22" s="317" t="s">
        <v>445</v>
      </c>
      <c r="P22" s="317">
        <v>6</v>
      </c>
      <c r="Q22" s="456">
        <v>0.05</v>
      </c>
      <c r="R22" s="317">
        <v>0</v>
      </c>
      <c r="S22" s="317">
        <v>4</v>
      </c>
      <c r="T22" s="317">
        <v>2</v>
      </c>
      <c r="U22" s="317" t="s">
        <v>1353</v>
      </c>
      <c r="V22" s="446" t="s">
        <v>2235</v>
      </c>
      <c r="W22" s="257">
        <f>+X22+Y22</f>
        <v>140000</v>
      </c>
      <c r="X22" s="257">
        <v>50000</v>
      </c>
      <c r="Y22" s="257">
        <v>90000</v>
      </c>
      <c r="Z22" s="257"/>
      <c r="AA22" s="257"/>
      <c r="AB22" s="257"/>
      <c r="AC22" s="257"/>
      <c r="AD22" s="258"/>
      <c r="AE22" s="391"/>
      <c r="AF22" s="391"/>
      <c r="AG22" s="391"/>
      <c r="AH22" s="318"/>
    </row>
    <row r="23" spans="1:34" s="70" customFormat="1" x14ac:dyDescent="0.25">
      <c r="A23" s="534"/>
      <c r="B23" s="476"/>
      <c r="C23" s="260"/>
      <c r="D23" s="470"/>
      <c r="E23" s="470"/>
      <c r="F23" s="318"/>
      <c r="G23" s="318"/>
      <c r="H23" s="318"/>
      <c r="I23" s="318"/>
      <c r="J23" s="318"/>
      <c r="K23" s="315"/>
      <c r="L23" s="447"/>
      <c r="M23" s="382"/>
      <c r="N23" s="318"/>
      <c r="O23" s="318"/>
      <c r="P23" s="318"/>
      <c r="Q23" s="457"/>
      <c r="R23" s="318"/>
      <c r="S23" s="318"/>
      <c r="T23" s="318"/>
      <c r="U23" s="318"/>
      <c r="V23" s="475"/>
      <c r="W23" s="528"/>
      <c r="X23" s="528"/>
      <c r="Y23" s="528"/>
      <c r="Z23" s="528"/>
      <c r="AA23" s="528"/>
      <c r="AB23" s="528"/>
      <c r="AC23" s="528"/>
      <c r="AD23" s="543"/>
      <c r="AE23" s="391"/>
      <c r="AF23" s="391"/>
      <c r="AG23" s="391"/>
      <c r="AH23" s="318"/>
    </row>
    <row r="24" spans="1:34" ht="29.25" customHeight="1" x14ac:dyDescent="0.25">
      <c r="A24" s="534"/>
      <c r="B24" s="476"/>
      <c r="C24" s="260"/>
      <c r="D24" s="470"/>
      <c r="E24" s="470"/>
      <c r="F24" s="318"/>
      <c r="G24" s="318"/>
      <c r="H24" s="318"/>
      <c r="I24" s="318"/>
      <c r="J24" s="318"/>
      <c r="K24" s="314">
        <v>298</v>
      </c>
      <c r="L24" s="446" t="s">
        <v>815</v>
      </c>
      <c r="M24" s="446" t="s">
        <v>223</v>
      </c>
      <c r="N24" s="317" t="s">
        <v>1222</v>
      </c>
      <c r="O24" s="317" t="s">
        <v>446</v>
      </c>
      <c r="P24" s="317">
        <v>6</v>
      </c>
      <c r="Q24" s="456">
        <v>0.05</v>
      </c>
      <c r="R24" s="317">
        <v>100</v>
      </c>
      <c r="S24" s="317">
        <v>100</v>
      </c>
      <c r="T24" s="317">
        <v>100</v>
      </c>
      <c r="U24" s="317">
        <v>100</v>
      </c>
      <c r="V24" s="438" t="s">
        <v>2236</v>
      </c>
      <c r="W24" s="257">
        <f>+X24+Y24</f>
        <v>10000</v>
      </c>
      <c r="X24" s="257"/>
      <c r="Y24" s="257">
        <v>10000</v>
      </c>
      <c r="Z24" s="257"/>
      <c r="AA24" s="257"/>
      <c r="AB24" s="257"/>
      <c r="AC24" s="257"/>
      <c r="AD24" s="258"/>
      <c r="AE24" s="391"/>
      <c r="AF24" s="391"/>
      <c r="AG24" s="391"/>
      <c r="AH24" s="318"/>
    </row>
    <row r="25" spans="1:34" s="70" customFormat="1" x14ac:dyDescent="0.25">
      <c r="A25" s="534"/>
      <c r="B25" s="476"/>
      <c r="C25" s="260"/>
      <c r="D25" s="470"/>
      <c r="E25" s="470"/>
      <c r="F25" s="318"/>
      <c r="G25" s="318"/>
      <c r="H25" s="318"/>
      <c r="I25" s="318"/>
      <c r="J25" s="318"/>
      <c r="K25" s="315"/>
      <c r="L25" s="447"/>
      <c r="M25" s="447"/>
      <c r="N25" s="318"/>
      <c r="O25" s="318"/>
      <c r="P25" s="318"/>
      <c r="Q25" s="457"/>
      <c r="R25" s="318"/>
      <c r="S25" s="318"/>
      <c r="T25" s="318"/>
      <c r="U25" s="318"/>
      <c r="V25" s="439"/>
      <c r="W25" s="528"/>
      <c r="X25" s="528"/>
      <c r="Y25" s="528"/>
      <c r="Z25" s="528"/>
      <c r="AA25" s="528"/>
      <c r="AB25" s="528"/>
      <c r="AC25" s="528"/>
      <c r="AD25" s="543"/>
      <c r="AE25" s="391"/>
      <c r="AF25" s="391"/>
      <c r="AG25" s="391"/>
      <c r="AH25" s="318"/>
    </row>
    <row r="26" spans="1:34" s="70" customFormat="1" ht="24" x14ac:dyDescent="0.25">
      <c r="A26" s="534"/>
      <c r="B26" s="476"/>
      <c r="C26" s="260"/>
      <c r="D26" s="470"/>
      <c r="E26" s="470"/>
      <c r="F26" s="318"/>
      <c r="G26" s="318"/>
      <c r="H26" s="318"/>
      <c r="I26" s="318"/>
      <c r="J26" s="318"/>
      <c r="K26" s="260">
        <v>299</v>
      </c>
      <c r="L26" s="446" t="s">
        <v>816</v>
      </c>
      <c r="M26" s="446" t="s">
        <v>222</v>
      </c>
      <c r="N26" s="114"/>
      <c r="O26" s="114"/>
      <c r="P26" s="114"/>
      <c r="Q26" s="118"/>
      <c r="R26" s="317">
        <v>100</v>
      </c>
      <c r="S26" s="317">
        <v>100</v>
      </c>
      <c r="T26" s="317">
        <v>100</v>
      </c>
      <c r="U26" s="317">
        <v>100</v>
      </c>
      <c r="V26" s="186" t="s">
        <v>1463</v>
      </c>
      <c r="W26" s="257">
        <f>+X26+Y26</f>
        <v>450000</v>
      </c>
      <c r="X26" s="257">
        <v>50000</v>
      </c>
      <c r="Y26" s="257">
        <v>400000</v>
      </c>
      <c r="Z26" s="257"/>
      <c r="AA26" s="257"/>
      <c r="AB26" s="257"/>
      <c r="AC26" s="257"/>
      <c r="AD26" s="258"/>
      <c r="AE26" s="391"/>
      <c r="AF26" s="391"/>
      <c r="AG26" s="391"/>
      <c r="AH26" s="318"/>
    </row>
    <row r="27" spans="1:34" s="70" customFormat="1" ht="36" x14ac:dyDescent="0.25">
      <c r="A27" s="534"/>
      <c r="B27" s="476"/>
      <c r="C27" s="260"/>
      <c r="D27" s="470"/>
      <c r="E27" s="470"/>
      <c r="F27" s="318"/>
      <c r="G27" s="318"/>
      <c r="H27" s="318"/>
      <c r="I27" s="318"/>
      <c r="J27" s="318"/>
      <c r="K27" s="260"/>
      <c r="L27" s="447"/>
      <c r="M27" s="447"/>
      <c r="N27" s="114"/>
      <c r="O27" s="114"/>
      <c r="P27" s="114"/>
      <c r="Q27" s="118"/>
      <c r="R27" s="318"/>
      <c r="S27" s="318"/>
      <c r="T27" s="318"/>
      <c r="U27" s="318"/>
      <c r="V27" s="152" t="s">
        <v>1464</v>
      </c>
      <c r="W27" s="528"/>
      <c r="X27" s="528"/>
      <c r="Y27" s="528"/>
      <c r="Z27" s="528"/>
      <c r="AA27" s="528"/>
      <c r="AB27" s="528"/>
      <c r="AC27" s="528"/>
      <c r="AD27" s="543"/>
      <c r="AE27" s="391"/>
      <c r="AF27" s="391"/>
      <c r="AG27" s="391"/>
      <c r="AH27" s="318"/>
    </row>
    <row r="28" spans="1:34" ht="48" customHeight="1" x14ac:dyDescent="0.25">
      <c r="A28" s="534"/>
      <c r="B28" s="476"/>
      <c r="C28" s="260"/>
      <c r="D28" s="470"/>
      <c r="E28" s="470"/>
      <c r="F28" s="318"/>
      <c r="G28" s="318"/>
      <c r="H28" s="318"/>
      <c r="I28" s="318"/>
      <c r="J28" s="318"/>
      <c r="K28" s="314">
        <v>300</v>
      </c>
      <c r="L28" s="487" t="s">
        <v>937</v>
      </c>
      <c r="M28" s="446" t="s">
        <v>216</v>
      </c>
      <c r="N28" s="317" t="s">
        <v>1222</v>
      </c>
      <c r="O28" s="317" t="s">
        <v>445</v>
      </c>
      <c r="P28" s="317" t="s">
        <v>1227</v>
      </c>
      <c r="Q28" s="456">
        <v>0.05</v>
      </c>
      <c r="R28" s="532">
        <v>0</v>
      </c>
      <c r="S28" s="317">
        <v>117</v>
      </c>
      <c r="T28" s="317">
        <v>26</v>
      </c>
      <c r="U28" s="317" t="s">
        <v>1390</v>
      </c>
      <c r="V28" s="446" t="s">
        <v>2237</v>
      </c>
      <c r="W28" s="257">
        <v>500000</v>
      </c>
      <c r="X28" s="257"/>
      <c r="Y28" s="257">
        <v>500000</v>
      </c>
      <c r="Z28" s="257"/>
      <c r="AA28" s="257"/>
      <c r="AB28" s="257"/>
      <c r="AC28" s="257"/>
      <c r="AD28" s="258"/>
      <c r="AE28" s="391"/>
      <c r="AF28" s="391"/>
      <c r="AG28" s="391"/>
      <c r="AH28" s="318"/>
    </row>
    <row r="29" spans="1:34" s="70" customFormat="1" x14ac:dyDescent="0.25">
      <c r="A29" s="534"/>
      <c r="B29" s="476"/>
      <c r="C29" s="260"/>
      <c r="D29" s="470"/>
      <c r="E29" s="470"/>
      <c r="F29" s="318"/>
      <c r="G29" s="318"/>
      <c r="H29" s="318"/>
      <c r="I29" s="318"/>
      <c r="J29" s="318"/>
      <c r="K29" s="315"/>
      <c r="L29" s="487"/>
      <c r="M29" s="382"/>
      <c r="N29" s="318"/>
      <c r="O29" s="318"/>
      <c r="P29" s="318"/>
      <c r="Q29" s="457"/>
      <c r="R29" s="533"/>
      <c r="S29" s="318"/>
      <c r="T29" s="318"/>
      <c r="U29" s="318"/>
      <c r="V29" s="475"/>
      <c r="W29" s="528"/>
      <c r="X29" s="528"/>
      <c r="Y29" s="528"/>
      <c r="Z29" s="528"/>
      <c r="AA29" s="528"/>
      <c r="AB29" s="528"/>
      <c r="AC29" s="528"/>
      <c r="AD29" s="543"/>
      <c r="AE29" s="391"/>
      <c r="AF29" s="391"/>
      <c r="AG29" s="391"/>
      <c r="AH29" s="318"/>
    </row>
    <row r="30" spans="1:34" s="70" customFormat="1" ht="37.5" customHeight="1" x14ac:dyDescent="0.25">
      <c r="A30" s="534"/>
      <c r="B30" s="476"/>
      <c r="C30" s="260"/>
      <c r="D30" s="470"/>
      <c r="E30" s="470"/>
      <c r="F30" s="318"/>
      <c r="G30" s="318"/>
      <c r="H30" s="318"/>
      <c r="I30" s="318"/>
      <c r="J30" s="318"/>
      <c r="K30" s="314">
        <v>301</v>
      </c>
      <c r="L30" s="446" t="s">
        <v>938</v>
      </c>
      <c r="M30" s="446" t="s">
        <v>939</v>
      </c>
      <c r="N30" s="317" t="s">
        <v>1222</v>
      </c>
      <c r="O30" s="317" t="s">
        <v>445</v>
      </c>
      <c r="P30" s="317" t="s">
        <v>940</v>
      </c>
      <c r="Q30" s="530">
        <v>0.05</v>
      </c>
      <c r="R30" s="532">
        <v>0</v>
      </c>
      <c r="S30" s="317">
        <v>20</v>
      </c>
      <c r="T30" s="317">
        <v>0</v>
      </c>
      <c r="U30" s="317">
        <v>10</v>
      </c>
      <c r="V30" s="438" t="s">
        <v>2239</v>
      </c>
      <c r="W30" s="257">
        <v>100000</v>
      </c>
      <c r="X30" s="257"/>
      <c r="Y30" s="257">
        <v>100000</v>
      </c>
      <c r="Z30" s="257"/>
      <c r="AA30" s="257"/>
      <c r="AB30" s="257"/>
      <c r="AC30" s="257"/>
      <c r="AD30" s="258"/>
      <c r="AE30" s="391"/>
      <c r="AF30" s="391"/>
      <c r="AG30" s="391"/>
      <c r="AH30" s="318"/>
    </row>
    <row r="31" spans="1:34" s="70" customFormat="1" x14ac:dyDescent="0.25">
      <c r="A31" s="534"/>
      <c r="B31" s="476"/>
      <c r="C31" s="260"/>
      <c r="D31" s="470"/>
      <c r="E31" s="470"/>
      <c r="F31" s="318"/>
      <c r="G31" s="318"/>
      <c r="H31" s="318"/>
      <c r="I31" s="318"/>
      <c r="J31" s="318"/>
      <c r="K31" s="315"/>
      <c r="L31" s="447"/>
      <c r="M31" s="447"/>
      <c r="N31" s="318"/>
      <c r="O31" s="318"/>
      <c r="P31" s="318"/>
      <c r="Q31" s="531"/>
      <c r="R31" s="533"/>
      <c r="S31" s="318"/>
      <c r="T31" s="318"/>
      <c r="U31" s="318"/>
      <c r="V31" s="439"/>
      <c r="W31" s="528"/>
      <c r="X31" s="528"/>
      <c r="Y31" s="528"/>
      <c r="Z31" s="528"/>
      <c r="AA31" s="528"/>
      <c r="AB31" s="528"/>
      <c r="AC31" s="528"/>
      <c r="AD31" s="543"/>
      <c r="AE31" s="391"/>
      <c r="AF31" s="391"/>
      <c r="AG31" s="391"/>
      <c r="AH31" s="318"/>
    </row>
    <row r="32" spans="1:34" ht="60" x14ac:dyDescent="0.25">
      <c r="A32" s="534" t="s">
        <v>350</v>
      </c>
      <c r="B32" s="317" t="s">
        <v>82</v>
      </c>
      <c r="C32" s="314">
        <v>98</v>
      </c>
      <c r="D32" s="446" t="s">
        <v>83</v>
      </c>
      <c r="E32" s="446" t="s">
        <v>84</v>
      </c>
      <c r="F32" s="317">
        <v>95</v>
      </c>
      <c r="G32" s="317">
        <v>96</v>
      </c>
      <c r="H32" s="317" t="s">
        <v>445</v>
      </c>
      <c r="I32" s="317">
        <v>95</v>
      </c>
      <c r="J32" s="317">
        <v>95</v>
      </c>
      <c r="K32" s="314">
        <v>302</v>
      </c>
      <c r="L32" s="446" t="s">
        <v>224</v>
      </c>
      <c r="M32" s="446" t="s">
        <v>85</v>
      </c>
      <c r="N32" s="317" t="s">
        <v>1222</v>
      </c>
      <c r="O32" s="317" t="s">
        <v>445</v>
      </c>
      <c r="P32" s="317" t="s">
        <v>461</v>
      </c>
      <c r="Q32" s="456">
        <v>0.05</v>
      </c>
      <c r="R32" s="317">
        <v>20</v>
      </c>
      <c r="S32" s="317" t="s">
        <v>887</v>
      </c>
      <c r="T32" s="317" t="s">
        <v>874</v>
      </c>
      <c r="U32" s="317" t="s">
        <v>2238</v>
      </c>
      <c r="V32" s="184" t="s">
        <v>2228</v>
      </c>
      <c r="W32" s="189">
        <v>1413520</v>
      </c>
      <c r="X32" s="189">
        <v>1413520</v>
      </c>
      <c r="Y32" s="189"/>
      <c r="Z32" s="189"/>
      <c r="AA32" s="189"/>
      <c r="AB32" s="189"/>
      <c r="AC32" s="189"/>
      <c r="AD32" s="321"/>
      <c r="AE32" s="390"/>
      <c r="AF32" s="390"/>
      <c r="AG32" s="390"/>
      <c r="AH32" s="264" t="s">
        <v>258</v>
      </c>
    </row>
    <row r="33" spans="1:34" s="126" customFormat="1" ht="48" x14ac:dyDescent="0.25">
      <c r="A33" s="534"/>
      <c r="B33" s="318"/>
      <c r="C33" s="315"/>
      <c r="D33" s="447"/>
      <c r="E33" s="447"/>
      <c r="F33" s="318"/>
      <c r="G33" s="318"/>
      <c r="H33" s="318"/>
      <c r="I33" s="318"/>
      <c r="J33" s="318"/>
      <c r="K33" s="315"/>
      <c r="L33" s="447"/>
      <c r="M33" s="447"/>
      <c r="N33" s="318"/>
      <c r="O33" s="318"/>
      <c r="P33" s="318"/>
      <c r="Q33" s="457"/>
      <c r="R33" s="318"/>
      <c r="S33" s="318"/>
      <c r="T33" s="318"/>
      <c r="U33" s="318"/>
      <c r="V33" s="182" t="s">
        <v>2018</v>
      </c>
      <c r="W33" s="320">
        <f>Y33+AC33</f>
        <v>2946269</v>
      </c>
      <c r="X33" s="320"/>
      <c r="Y33" s="320">
        <v>1243899</v>
      </c>
      <c r="Z33" s="320"/>
      <c r="AA33" s="320"/>
      <c r="AB33" s="320"/>
      <c r="AC33" s="320">
        <v>1702370</v>
      </c>
      <c r="AD33" s="322"/>
      <c r="AE33" s="391"/>
      <c r="AF33" s="391"/>
      <c r="AG33" s="391"/>
      <c r="AH33" s="264"/>
    </row>
    <row r="34" spans="1:34" s="70" customFormat="1" ht="60" x14ac:dyDescent="0.25">
      <c r="A34" s="534"/>
      <c r="B34" s="318"/>
      <c r="C34" s="315"/>
      <c r="D34" s="382"/>
      <c r="E34" s="382"/>
      <c r="F34" s="318"/>
      <c r="G34" s="318"/>
      <c r="H34" s="318"/>
      <c r="I34" s="318"/>
      <c r="J34" s="318"/>
      <c r="K34" s="315"/>
      <c r="L34" s="447"/>
      <c r="M34" s="382"/>
      <c r="N34" s="318"/>
      <c r="O34" s="318"/>
      <c r="P34" s="318"/>
      <c r="Q34" s="457"/>
      <c r="R34" s="318"/>
      <c r="S34" s="318"/>
      <c r="T34" s="318"/>
      <c r="U34" s="318"/>
      <c r="V34" s="175" t="s">
        <v>2242</v>
      </c>
      <c r="W34" s="320"/>
      <c r="X34" s="526"/>
      <c r="Y34" s="526"/>
      <c r="Z34" s="526"/>
      <c r="AA34" s="526"/>
      <c r="AB34" s="526"/>
      <c r="AC34" s="526"/>
      <c r="AD34" s="541"/>
      <c r="AE34" s="391"/>
      <c r="AF34" s="391"/>
      <c r="AG34" s="391"/>
      <c r="AH34" s="264"/>
    </row>
    <row r="35" spans="1:34" s="70" customFormat="1" ht="48" x14ac:dyDescent="0.25">
      <c r="A35" s="534"/>
      <c r="B35" s="318"/>
      <c r="C35" s="454"/>
      <c r="D35" s="422"/>
      <c r="E35" s="422"/>
      <c r="F35" s="363"/>
      <c r="G35" s="363"/>
      <c r="H35" s="363"/>
      <c r="I35" s="363"/>
      <c r="J35" s="363"/>
      <c r="K35" s="454"/>
      <c r="L35" s="475"/>
      <c r="M35" s="422"/>
      <c r="N35" s="363"/>
      <c r="O35" s="363"/>
      <c r="P35" s="363"/>
      <c r="Q35" s="529"/>
      <c r="R35" s="363"/>
      <c r="S35" s="363"/>
      <c r="T35" s="363"/>
      <c r="U35" s="363"/>
      <c r="V35" s="182" t="s">
        <v>2221</v>
      </c>
      <c r="W35" s="362"/>
      <c r="X35" s="527"/>
      <c r="Y35" s="527"/>
      <c r="Z35" s="527"/>
      <c r="AA35" s="527"/>
      <c r="AB35" s="527"/>
      <c r="AC35" s="527"/>
      <c r="AD35" s="542"/>
      <c r="AE35" s="391"/>
      <c r="AF35" s="391"/>
      <c r="AG35" s="391"/>
      <c r="AH35" s="264"/>
    </row>
    <row r="36" spans="1:34" ht="48" x14ac:dyDescent="0.25">
      <c r="A36" s="534"/>
      <c r="B36" s="318"/>
      <c r="C36" s="314">
        <v>99</v>
      </c>
      <c r="D36" s="446" t="s">
        <v>86</v>
      </c>
      <c r="E36" s="446" t="s">
        <v>84</v>
      </c>
      <c r="F36" s="317">
        <v>73</v>
      </c>
      <c r="G36" s="317">
        <v>76</v>
      </c>
      <c r="H36" s="317" t="s">
        <v>445</v>
      </c>
      <c r="I36" s="317">
        <v>73</v>
      </c>
      <c r="J36" s="317">
        <v>74</v>
      </c>
      <c r="K36" s="314">
        <v>303</v>
      </c>
      <c r="L36" s="446" t="s">
        <v>225</v>
      </c>
      <c r="M36" s="446" t="s">
        <v>85</v>
      </c>
      <c r="N36" s="317" t="s">
        <v>1222</v>
      </c>
      <c r="O36" s="317" t="s">
        <v>445</v>
      </c>
      <c r="P36" s="317" t="s">
        <v>461</v>
      </c>
      <c r="Q36" s="456">
        <v>0.25</v>
      </c>
      <c r="R36" s="317">
        <v>4</v>
      </c>
      <c r="S36" s="317" t="s">
        <v>888</v>
      </c>
      <c r="T36" s="317" t="s">
        <v>1248</v>
      </c>
      <c r="U36" s="317" t="s">
        <v>685</v>
      </c>
      <c r="V36" s="182" t="s">
        <v>2018</v>
      </c>
      <c r="W36" s="319">
        <f>Y36+Z36+AC36</f>
        <v>6922465</v>
      </c>
      <c r="X36" s="319"/>
      <c r="Y36" s="319">
        <v>1220095</v>
      </c>
      <c r="Z36" s="319">
        <v>4000000</v>
      </c>
      <c r="AA36" s="319"/>
      <c r="AB36" s="319"/>
      <c r="AC36" s="319">
        <v>1702370</v>
      </c>
      <c r="AD36" s="321"/>
      <c r="AE36" s="391"/>
      <c r="AF36" s="391"/>
      <c r="AG36" s="391"/>
      <c r="AH36" s="264"/>
    </row>
    <row r="37" spans="1:34" s="70" customFormat="1" ht="60" x14ac:dyDescent="0.25">
      <c r="A37" s="534"/>
      <c r="B37" s="318"/>
      <c r="C37" s="315"/>
      <c r="D37" s="447"/>
      <c r="E37" s="447"/>
      <c r="F37" s="318"/>
      <c r="G37" s="318"/>
      <c r="H37" s="318"/>
      <c r="I37" s="318"/>
      <c r="J37" s="318"/>
      <c r="K37" s="315"/>
      <c r="L37" s="447"/>
      <c r="M37" s="447"/>
      <c r="N37" s="318"/>
      <c r="O37" s="318"/>
      <c r="P37" s="318"/>
      <c r="Q37" s="457"/>
      <c r="R37" s="318"/>
      <c r="S37" s="318"/>
      <c r="T37" s="318"/>
      <c r="U37" s="318"/>
      <c r="V37" s="175" t="s">
        <v>2243</v>
      </c>
      <c r="W37" s="526"/>
      <c r="X37" s="526"/>
      <c r="Y37" s="526"/>
      <c r="Z37" s="526"/>
      <c r="AA37" s="526"/>
      <c r="AB37" s="526"/>
      <c r="AC37" s="526"/>
      <c r="AD37" s="541"/>
      <c r="AE37" s="391"/>
      <c r="AF37" s="391"/>
      <c r="AG37" s="391"/>
      <c r="AH37" s="264"/>
    </row>
    <row r="38" spans="1:34" s="124" customFormat="1" ht="36" x14ac:dyDescent="0.25">
      <c r="A38" s="534"/>
      <c r="B38" s="318"/>
      <c r="C38" s="315"/>
      <c r="D38" s="447"/>
      <c r="E38" s="447"/>
      <c r="F38" s="318"/>
      <c r="G38" s="318"/>
      <c r="H38" s="318"/>
      <c r="I38" s="318"/>
      <c r="J38" s="318"/>
      <c r="K38" s="315"/>
      <c r="L38" s="447"/>
      <c r="M38" s="447"/>
      <c r="N38" s="318"/>
      <c r="O38" s="318"/>
      <c r="P38" s="318"/>
      <c r="Q38" s="457"/>
      <c r="R38" s="318"/>
      <c r="S38" s="318"/>
      <c r="T38" s="318"/>
      <c r="U38" s="318"/>
      <c r="V38" s="152" t="s">
        <v>2019</v>
      </c>
      <c r="W38" s="526"/>
      <c r="X38" s="526"/>
      <c r="Y38" s="526"/>
      <c r="Z38" s="526"/>
      <c r="AA38" s="526"/>
      <c r="AB38" s="526"/>
      <c r="AC38" s="526"/>
      <c r="AD38" s="541"/>
      <c r="AE38" s="391"/>
      <c r="AF38" s="391"/>
      <c r="AG38" s="391"/>
      <c r="AH38" s="264"/>
    </row>
    <row r="39" spans="1:34" s="126" customFormat="1" ht="36" x14ac:dyDescent="0.25">
      <c r="A39" s="534"/>
      <c r="B39" s="318"/>
      <c r="C39" s="315"/>
      <c r="D39" s="447"/>
      <c r="E39" s="447"/>
      <c r="F39" s="318"/>
      <c r="G39" s="318"/>
      <c r="H39" s="318"/>
      <c r="I39" s="318"/>
      <c r="J39" s="318"/>
      <c r="K39" s="315"/>
      <c r="L39" s="447"/>
      <c r="M39" s="447"/>
      <c r="N39" s="318"/>
      <c r="O39" s="318"/>
      <c r="P39" s="318"/>
      <c r="Q39" s="457"/>
      <c r="R39" s="318"/>
      <c r="S39" s="318"/>
      <c r="T39" s="318"/>
      <c r="U39" s="318"/>
      <c r="V39" s="179" t="s">
        <v>1465</v>
      </c>
      <c r="W39" s="526"/>
      <c r="X39" s="526"/>
      <c r="Y39" s="526"/>
      <c r="Z39" s="526"/>
      <c r="AA39" s="526"/>
      <c r="AB39" s="526"/>
      <c r="AC39" s="526"/>
      <c r="AD39" s="541"/>
      <c r="AE39" s="391"/>
      <c r="AF39" s="391"/>
      <c r="AG39" s="391"/>
      <c r="AH39" s="264"/>
    </row>
    <row r="40" spans="1:34" s="126" customFormat="1" ht="48" x14ac:dyDescent="0.25">
      <c r="A40" s="534"/>
      <c r="B40" s="318"/>
      <c r="C40" s="315"/>
      <c r="D40" s="447"/>
      <c r="E40" s="447"/>
      <c r="F40" s="318"/>
      <c r="G40" s="318"/>
      <c r="H40" s="318"/>
      <c r="I40" s="318"/>
      <c r="J40" s="318"/>
      <c r="K40" s="315"/>
      <c r="L40" s="447"/>
      <c r="M40" s="447"/>
      <c r="N40" s="318"/>
      <c r="O40" s="318"/>
      <c r="P40" s="318"/>
      <c r="Q40" s="457"/>
      <c r="R40" s="318"/>
      <c r="S40" s="318"/>
      <c r="T40" s="318"/>
      <c r="U40" s="318"/>
      <c r="V40" s="182" t="s">
        <v>2222</v>
      </c>
      <c r="W40" s="526"/>
      <c r="X40" s="526"/>
      <c r="Y40" s="526"/>
      <c r="Z40" s="526"/>
      <c r="AA40" s="526"/>
      <c r="AB40" s="526"/>
      <c r="AC40" s="526"/>
      <c r="AD40" s="541"/>
      <c r="AE40" s="391"/>
      <c r="AF40" s="391"/>
      <c r="AG40" s="391"/>
      <c r="AH40" s="264"/>
    </row>
    <row r="41" spans="1:34" ht="48" x14ac:dyDescent="0.25">
      <c r="A41" s="534"/>
      <c r="B41" s="318"/>
      <c r="C41" s="314">
        <v>100</v>
      </c>
      <c r="D41" s="446" t="s">
        <v>87</v>
      </c>
      <c r="E41" s="446" t="s">
        <v>84</v>
      </c>
      <c r="F41" s="317">
        <v>84.5</v>
      </c>
      <c r="G41" s="317">
        <v>86</v>
      </c>
      <c r="H41" s="317" t="s">
        <v>445</v>
      </c>
      <c r="I41" s="317">
        <v>84.5</v>
      </c>
      <c r="J41" s="317">
        <v>85</v>
      </c>
      <c r="K41" s="314">
        <v>304</v>
      </c>
      <c r="L41" s="446" t="s">
        <v>226</v>
      </c>
      <c r="M41" s="446" t="s">
        <v>85</v>
      </c>
      <c r="N41" s="317" t="s">
        <v>1222</v>
      </c>
      <c r="O41" s="317" t="s">
        <v>445</v>
      </c>
      <c r="P41" s="317" t="s">
        <v>461</v>
      </c>
      <c r="Q41" s="456">
        <v>0.25</v>
      </c>
      <c r="R41" s="317">
        <v>26</v>
      </c>
      <c r="S41" s="317" t="s">
        <v>889</v>
      </c>
      <c r="T41" s="317" t="s">
        <v>890</v>
      </c>
      <c r="U41" s="317" t="s">
        <v>2240</v>
      </c>
      <c r="V41" s="182" t="s">
        <v>2018</v>
      </c>
      <c r="W41" s="319">
        <f>Y41+AC41</f>
        <v>2922465</v>
      </c>
      <c r="X41" s="319"/>
      <c r="Y41" s="319">
        <v>1220095</v>
      </c>
      <c r="Z41" s="319"/>
      <c r="AA41" s="319"/>
      <c r="AB41" s="319"/>
      <c r="AC41" s="319">
        <v>1702370</v>
      </c>
      <c r="AD41" s="321"/>
      <c r="AE41" s="391"/>
      <c r="AF41" s="391"/>
      <c r="AG41" s="391"/>
      <c r="AH41" s="264"/>
    </row>
    <row r="42" spans="1:34" s="70" customFormat="1" ht="60" x14ac:dyDescent="0.25">
      <c r="A42" s="534"/>
      <c r="B42" s="318"/>
      <c r="C42" s="315"/>
      <c r="D42" s="447"/>
      <c r="E42" s="447"/>
      <c r="F42" s="318"/>
      <c r="G42" s="318"/>
      <c r="H42" s="318"/>
      <c r="I42" s="318"/>
      <c r="J42" s="318"/>
      <c r="K42" s="315"/>
      <c r="L42" s="447"/>
      <c r="M42" s="447"/>
      <c r="N42" s="318"/>
      <c r="O42" s="318"/>
      <c r="P42" s="318"/>
      <c r="Q42" s="457"/>
      <c r="R42" s="318"/>
      <c r="S42" s="318"/>
      <c r="T42" s="318"/>
      <c r="U42" s="318"/>
      <c r="V42" s="175" t="s">
        <v>2244</v>
      </c>
      <c r="W42" s="526"/>
      <c r="X42" s="526"/>
      <c r="Y42" s="526"/>
      <c r="Z42" s="526"/>
      <c r="AA42" s="526"/>
      <c r="AB42" s="526"/>
      <c r="AC42" s="526"/>
      <c r="AD42" s="541"/>
      <c r="AE42" s="391"/>
      <c r="AF42" s="391"/>
      <c r="AG42" s="391"/>
      <c r="AH42" s="264"/>
    </row>
    <row r="43" spans="1:34" s="125" customFormat="1" ht="72" x14ac:dyDescent="0.25">
      <c r="A43" s="534"/>
      <c r="B43" s="318"/>
      <c r="C43" s="315"/>
      <c r="D43" s="447"/>
      <c r="E43" s="447"/>
      <c r="F43" s="318"/>
      <c r="G43" s="318"/>
      <c r="H43" s="318"/>
      <c r="I43" s="318"/>
      <c r="J43" s="318"/>
      <c r="K43" s="315"/>
      <c r="L43" s="447"/>
      <c r="M43" s="447"/>
      <c r="N43" s="318"/>
      <c r="O43" s="318"/>
      <c r="P43" s="318"/>
      <c r="Q43" s="457"/>
      <c r="R43" s="318"/>
      <c r="S43" s="318"/>
      <c r="T43" s="318"/>
      <c r="U43" s="318"/>
      <c r="V43" s="152" t="s">
        <v>2020</v>
      </c>
      <c r="W43" s="526"/>
      <c r="X43" s="526"/>
      <c r="Y43" s="526"/>
      <c r="Z43" s="526"/>
      <c r="AA43" s="526"/>
      <c r="AB43" s="526"/>
      <c r="AC43" s="526"/>
      <c r="AD43" s="541"/>
      <c r="AE43" s="391"/>
      <c r="AF43" s="391"/>
      <c r="AG43" s="391"/>
      <c r="AH43" s="264"/>
    </row>
    <row r="44" spans="1:34" s="125" customFormat="1" ht="48" x14ac:dyDescent="0.25">
      <c r="A44" s="534"/>
      <c r="B44" s="318"/>
      <c r="C44" s="315"/>
      <c r="D44" s="447"/>
      <c r="E44" s="447"/>
      <c r="F44" s="318"/>
      <c r="G44" s="318"/>
      <c r="H44" s="318"/>
      <c r="I44" s="318"/>
      <c r="J44" s="318"/>
      <c r="K44" s="315"/>
      <c r="L44" s="447"/>
      <c r="M44" s="447"/>
      <c r="N44" s="318"/>
      <c r="O44" s="318"/>
      <c r="P44" s="318"/>
      <c r="Q44" s="457"/>
      <c r="R44" s="318"/>
      <c r="S44" s="318"/>
      <c r="T44" s="318"/>
      <c r="U44" s="318"/>
      <c r="V44" s="152" t="s">
        <v>1466</v>
      </c>
      <c r="W44" s="526"/>
      <c r="X44" s="526"/>
      <c r="Y44" s="526"/>
      <c r="Z44" s="526"/>
      <c r="AA44" s="526"/>
      <c r="AB44" s="526"/>
      <c r="AC44" s="526"/>
      <c r="AD44" s="541"/>
      <c r="AE44" s="391"/>
      <c r="AF44" s="391"/>
      <c r="AG44" s="391"/>
      <c r="AH44" s="264"/>
    </row>
    <row r="45" spans="1:34" s="125" customFormat="1" ht="48" x14ac:dyDescent="0.25">
      <c r="A45" s="534"/>
      <c r="B45" s="318"/>
      <c r="C45" s="315"/>
      <c r="D45" s="447"/>
      <c r="E45" s="447"/>
      <c r="F45" s="318"/>
      <c r="G45" s="318"/>
      <c r="H45" s="318"/>
      <c r="I45" s="318"/>
      <c r="J45" s="318"/>
      <c r="K45" s="315"/>
      <c r="L45" s="447"/>
      <c r="M45" s="447"/>
      <c r="N45" s="318"/>
      <c r="O45" s="318"/>
      <c r="P45" s="318"/>
      <c r="Q45" s="457"/>
      <c r="R45" s="318"/>
      <c r="S45" s="318"/>
      <c r="T45" s="318"/>
      <c r="U45" s="318"/>
      <c r="V45" s="182" t="s">
        <v>2223</v>
      </c>
      <c r="W45" s="527"/>
      <c r="X45" s="527"/>
      <c r="Y45" s="527"/>
      <c r="Z45" s="527"/>
      <c r="AA45" s="527"/>
      <c r="AB45" s="527"/>
      <c r="AC45" s="527"/>
      <c r="AD45" s="542"/>
      <c r="AE45" s="391"/>
      <c r="AF45" s="391"/>
      <c r="AG45" s="391"/>
      <c r="AH45" s="264"/>
    </row>
    <row r="46" spans="1:34" ht="48" x14ac:dyDescent="0.25">
      <c r="A46" s="534"/>
      <c r="B46" s="318"/>
      <c r="C46" s="314">
        <v>101</v>
      </c>
      <c r="D46" s="446" t="s">
        <v>88</v>
      </c>
      <c r="E46" s="446" t="s">
        <v>84</v>
      </c>
      <c r="F46" s="317">
        <v>15.6</v>
      </c>
      <c r="G46" s="317">
        <v>18</v>
      </c>
      <c r="H46" s="317" t="s">
        <v>445</v>
      </c>
      <c r="I46" s="317">
        <v>15.6</v>
      </c>
      <c r="J46" s="317">
        <v>16</v>
      </c>
      <c r="K46" s="314">
        <v>305</v>
      </c>
      <c r="L46" s="446" t="s">
        <v>227</v>
      </c>
      <c r="M46" s="446" t="s">
        <v>85</v>
      </c>
      <c r="N46" s="317" t="s">
        <v>1222</v>
      </c>
      <c r="O46" s="317" t="s">
        <v>445</v>
      </c>
      <c r="P46" s="317" t="s">
        <v>461</v>
      </c>
      <c r="Q46" s="456">
        <v>0.25</v>
      </c>
      <c r="R46" s="317">
        <v>12</v>
      </c>
      <c r="S46" s="317" t="s">
        <v>891</v>
      </c>
      <c r="T46" s="317" t="s">
        <v>1249</v>
      </c>
      <c r="U46" s="317" t="s">
        <v>2241</v>
      </c>
      <c r="V46" s="182" t="s">
        <v>2018</v>
      </c>
      <c r="W46" s="319">
        <f>Y46+AC46</f>
        <v>2922465</v>
      </c>
      <c r="X46" s="319"/>
      <c r="Y46" s="319">
        <v>1220095</v>
      </c>
      <c r="Z46" s="319"/>
      <c r="AA46" s="319"/>
      <c r="AB46" s="319"/>
      <c r="AC46" s="319">
        <v>1702370</v>
      </c>
      <c r="AD46" s="321"/>
      <c r="AE46" s="391"/>
      <c r="AF46" s="391"/>
      <c r="AG46" s="391"/>
      <c r="AH46" s="264"/>
    </row>
    <row r="47" spans="1:34" s="126" customFormat="1" ht="60" x14ac:dyDescent="0.25">
      <c r="A47" s="534"/>
      <c r="B47" s="318"/>
      <c r="C47" s="315"/>
      <c r="D47" s="447"/>
      <c r="E47" s="447"/>
      <c r="F47" s="318"/>
      <c r="G47" s="318"/>
      <c r="H47" s="318"/>
      <c r="I47" s="318"/>
      <c r="J47" s="318"/>
      <c r="K47" s="315"/>
      <c r="L47" s="447"/>
      <c r="M47" s="447"/>
      <c r="N47" s="318"/>
      <c r="O47" s="318"/>
      <c r="P47" s="318"/>
      <c r="Q47" s="457"/>
      <c r="R47" s="318"/>
      <c r="S47" s="318"/>
      <c r="T47" s="318"/>
      <c r="U47" s="318"/>
      <c r="V47" s="186" t="s">
        <v>2245</v>
      </c>
      <c r="W47" s="526"/>
      <c r="X47" s="526"/>
      <c r="Y47" s="526"/>
      <c r="Z47" s="526"/>
      <c r="AA47" s="526"/>
      <c r="AB47" s="526"/>
      <c r="AC47" s="526"/>
      <c r="AD47" s="541"/>
      <c r="AE47" s="391"/>
      <c r="AF47" s="391"/>
      <c r="AG47" s="391"/>
      <c r="AH47" s="264"/>
    </row>
    <row r="48" spans="1:34" s="126" customFormat="1" ht="36" x14ac:dyDescent="0.25">
      <c r="A48" s="534"/>
      <c r="B48" s="318"/>
      <c r="C48" s="315"/>
      <c r="D48" s="447"/>
      <c r="E48" s="447"/>
      <c r="F48" s="318"/>
      <c r="G48" s="318"/>
      <c r="H48" s="318"/>
      <c r="I48" s="318"/>
      <c r="J48" s="318"/>
      <c r="K48" s="315"/>
      <c r="L48" s="447"/>
      <c r="M48" s="447"/>
      <c r="N48" s="318"/>
      <c r="O48" s="318"/>
      <c r="P48" s="318"/>
      <c r="Q48" s="457"/>
      <c r="R48" s="318"/>
      <c r="S48" s="318"/>
      <c r="T48" s="318"/>
      <c r="U48" s="318"/>
      <c r="V48" s="181" t="s">
        <v>2021</v>
      </c>
      <c r="W48" s="526"/>
      <c r="X48" s="526"/>
      <c r="Y48" s="526"/>
      <c r="Z48" s="526"/>
      <c r="AA48" s="526"/>
      <c r="AB48" s="526"/>
      <c r="AC48" s="526"/>
      <c r="AD48" s="541"/>
      <c r="AE48" s="391"/>
      <c r="AF48" s="391"/>
      <c r="AG48" s="391"/>
      <c r="AH48" s="264"/>
    </row>
    <row r="49" spans="1:34" s="126" customFormat="1" ht="48" x14ac:dyDescent="0.25">
      <c r="A49" s="534"/>
      <c r="B49" s="318"/>
      <c r="C49" s="315"/>
      <c r="D49" s="447"/>
      <c r="E49" s="447"/>
      <c r="F49" s="318"/>
      <c r="G49" s="318"/>
      <c r="H49" s="318"/>
      <c r="I49" s="318"/>
      <c r="J49" s="318"/>
      <c r="K49" s="315"/>
      <c r="L49" s="447"/>
      <c r="M49" s="447"/>
      <c r="N49" s="318"/>
      <c r="O49" s="318"/>
      <c r="P49" s="318"/>
      <c r="Q49" s="457"/>
      <c r="R49" s="318"/>
      <c r="S49" s="318"/>
      <c r="T49" s="318"/>
      <c r="U49" s="318"/>
      <c r="V49" s="182" t="s">
        <v>2224</v>
      </c>
      <c r="W49" s="527"/>
      <c r="X49" s="527"/>
      <c r="Y49" s="527"/>
      <c r="Z49" s="527"/>
      <c r="AA49" s="527"/>
      <c r="AB49" s="527"/>
      <c r="AC49" s="527"/>
      <c r="AD49" s="542"/>
      <c r="AE49" s="391"/>
      <c r="AF49" s="391"/>
      <c r="AG49" s="391"/>
      <c r="AH49" s="264"/>
    </row>
    <row r="50" spans="1:34" ht="48" x14ac:dyDescent="0.25">
      <c r="A50" s="534"/>
      <c r="B50" s="318"/>
      <c r="C50" s="314">
        <v>102</v>
      </c>
      <c r="D50" s="446" t="s">
        <v>351</v>
      </c>
      <c r="E50" s="446" t="s">
        <v>89</v>
      </c>
      <c r="F50" s="317">
        <v>75.400000000000006</v>
      </c>
      <c r="G50" s="317">
        <v>78</v>
      </c>
      <c r="H50" s="317" t="s">
        <v>445</v>
      </c>
      <c r="I50" s="317">
        <v>75.400000000000006</v>
      </c>
      <c r="J50" s="317">
        <v>75.400000000000006</v>
      </c>
      <c r="K50" s="314">
        <v>306</v>
      </c>
      <c r="L50" s="446" t="s">
        <v>817</v>
      </c>
      <c r="M50" s="446" t="s">
        <v>85</v>
      </c>
      <c r="N50" s="317" t="s">
        <v>1222</v>
      </c>
      <c r="O50" s="317" t="s">
        <v>445</v>
      </c>
      <c r="P50" s="317" t="s">
        <v>461</v>
      </c>
      <c r="Q50" s="456">
        <v>0.25</v>
      </c>
      <c r="R50" s="317">
        <v>1</v>
      </c>
      <c r="S50" s="317" t="s">
        <v>1093</v>
      </c>
      <c r="T50" s="317" t="s">
        <v>1094</v>
      </c>
      <c r="U50" s="317" t="s">
        <v>1391</v>
      </c>
      <c r="V50" s="182" t="s">
        <v>2018</v>
      </c>
      <c r="W50" s="319">
        <f>Y50+AC50</f>
        <v>2922465</v>
      </c>
      <c r="X50" s="319"/>
      <c r="Y50" s="319">
        <v>1220095</v>
      </c>
      <c r="Z50" s="319"/>
      <c r="AA50" s="319"/>
      <c r="AB50" s="319"/>
      <c r="AC50" s="319">
        <v>1702370</v>
      </c>
      <c r="AD50" s="321"/>
      <c r="AE50" s="391"/>
      <c r="AF50" s="391"/>
      <c r="AG50" s="391"/>
      <c r="AH50" s="264"/>
    </row>
    <row r="51" spans="1:34" s="126" customFormat="1" ht="60" x14ac:dyDescent="0.25">
      <c r="A51" s="534"/>
      <c r="B51" s="318"/>
      <c r="C51" s="315"/>
      <c r="D51" s="447"/>
      <c r="E51" s="447"/>
      <c r="F51" s="318"/>
      <c r="G51" s="318"/>
      <c r="H51" s="318"/>
      <c r="I51" s="318"/>
      <c r="J51" s="318"/>
      <c r="K51" s="315"/>
      <c r="L51" s="447"/>
      <c r="M51" s="447"/>
      <c r="N51" s="318"/>
      <c r="O51" s="318"/>
      <c r="P51" s="318"/>
      <c r="Q51" s="457"/>
      <c r="R51" s="318"/>
      <c r="S51" s="318"/>
      <c r="T51" s="318"/>
      <c r="U51" s="318"/>
      <c r="V51" s="186" t="s">
        <v>2247</v>
      </c>
      <c r="W51" s="526"/>
      <c r="X51" s="526"/>
      <c r="Y51" s="526"/>
      <c r="Z51" s="526"/>
      <c r="AA51" s="526"/>
      <c r="AB51" s="526"/>
      <c r="AC51" s="526"/>
      <c r="AD51" s="541"/>
      <c r="AE51" s="391"/>
      <c r="AF51" s="391"/>
      <c r="AG51" s="391"/>
      <c r="AH51" s="264"/>
    </row>
    <row r="52" spans="1:34" s="70" customFormat="1" ht="48" x14ac:dyDescent="0.25">
      <c r="A52" s="534"/>
      <c r="B52" s="363"/>
      <c r="C52" s="454"/>
      <c r="D52" s="475"/>
      <c r="E52" s="422"/>
      <c r="F52" s="363"/>
      <c r="G52" s="363"/>
      <c r="H52" s="363"/>
      <c r="I52" s="363"/>
      <c r="J52" s="363"/>
      <c r="K52" s="454"/>
      <c r="L52" s="475"/>
      <c r="M52" s="422"/>
      <c r="N52" s="363"/>
      <c r="O52" s="363"/>
      <c r="P52" s="363"/>
      <c r="Q52" s="529"/>
      <c r="R52" s="363"/>
      <c r="S52" s="363"/>
      <c r="T52" s="363"/>
      <c r="U52" s="363"/>
      <c r="V52" s="182" t="s">
        <v>2225</v>
      </c>
      <c r="W52" s="527"/>
      <c r="X52" s="527"/>
      <c r="Y52" s="527"/>
      <c r="Z52" s="527"/>
      <c r="AA52" s="527"/>
      <c r="AB52" s="527"/>
      <c r="AC52" s="527"/>
      <c r="AD52" s="542"/>
      <c r="AE52" s="391"/>
      <c r="AF52" s="391"/>
      <c r="AG52" s="391"/>
      <c r="AH52" s="264"/>
    </row>
    <row r="53" spans="1:34" ht="48" x14ac:dyDescent="0.25">
      <c r="A53" s="534"/>
      <c r="B53" s="476" t="s">
        <v>344</v>
      </c>
      <c r="C53" s="314">
        <v>103</v>
      </c>
      <c r="D53" s="446" t="s">
        <v>345</v>
      </c>
      <c r="E53" s="446" t="s">
        <v>84</v>
      </c>
      <c r="F53" s="317">
        <v>46</v>
      </c>
      <c r="G53" s="317">
        <v>56</v>
      </c>
      <c r="H53" s="317" t="s">
        <v>445</v>
      </c>
      <c r="I53" s="317">
        <v>48</v>
      </c>
      <c r="J53" s="317">
        <v>50</v>
      </c>
      <c r="K53" s="314">
        <v>307</v>
      </c>
      <c r="L53" s="446" t="s">
        <v>228</v>
      </c>
      <c r="M53" s="446" t="s">
        <v>90</v>
      </c>
      <c r="N53" s="317" t="s">
        <v>1222</v>
      </c>
      <c r="O53" s="317" t="s">
        <v>445</v>
      </c>
      <c r="P53" s="317" t="s">
        <v>462</v>
      </c>
      <c r="Q53" s="456">
        <v>0.35</v>
      </c>
      <c r="R53" s="317">
        <v>8</v>
      </c>
      <c r="S53" s="317" t="s">
        <v>892</v>
      </c>
      <c r="T53" s="317" t="s">
        <v>893</v>
      </c>
      <c r="U53" s="317" t="s">
        <v>2248</v>
      </c>
      <c r="V53" s="182" t="s">
        <v>2018</v>
      </c>
      <c r="W53" s="319">
        <f>Y53+AC53</f>
        <v>2922465</v>
      </c>
      <c r="X53" s="319"/>
      <c r="Y53" s="319">
        <v>1220095</v>
      </c>
      <c r="Z53" s="319"/>
      <c r="AA53" s="319"/>
      <c r="AB53" s="319"/>
      <c r="AC53" s="319">
        <v>1702370</v>
      </c>
      <c r="AD53" s="321"/>
      <c r="AE53" s="391"/>
      <c r="AF53" s="391"/>
      <c r="AG53" s="391"/>
      <c r="AH53" s="264"/>
    </row>
    <row r="54" spans="1:34" s="70" customFormat="1" ht="60" x14ac:dyDescent="0.25">
      <c r="A54" s="534"/>
      <c r="B54" s="476"/>
      <c r="C54" s="315"/>
      <c r="D54" s="447"/>
      <c r="E54" s="447"/>
      <c r="F54" s="318"/>
      <c r="G54" s="318"/>
      <c r="H54" s="318"/>
      <c r="I54" s="318"/>
      <c r="J54" s="318"/>
      <c r="K54" s="315"/>
      <c r="L54" s="447"/>
      <c r="M54" s="447"/>
      <c r="N54" s="318"/>
      <c r="O54" s="318"/>
      <c r="P54" s="318"/>
      <c r="Q54" s="457"/>
      <c r="R54" s="318"/>
      <c r="S54" s="318"/>
      <c r="T54" s="318"/>
      <c r="U54" s="318"/>
      <c r="V54" s="186" t="s">
        <v>2246</v>
      </c>
      <c r="W54" s="526"/>
      <c r="X54" s="526"/>
      <c r="Y54" s="526"/>
      <c r="Z54" s="526"/>
      <c r="AA54" s="526"/>
      <c r="AB54" s="526"/>
      <c r="AC54" s="526"/>
      <c r="AD54" s="541"/>
      <c r="AE54" s="391"/>
      <c r="AF54" s="391"/>
      <c r="AG54" s="391"/>
      <c r="AH54" s="264"/>
    </row>
    <row r="55" spans="1:34" s="70" customFormat="1" ht="48" x14ac:dyDescent="0.25">
      <c r="A55" s="534"/>
      <c r="B55" s="476"/>
      <c r="C55" s="315"/>
      <c r="D55" s="382"/>
      <c r="E55" s="382"/>
      <c r="F55" s="318"/>
      <c r="G55" s="318"/>
      <c r="H55" s="318"/>
      <c r="I55" s="318"/>
      <c r="J55" s="318"/>
      <c r="K55" s="315"/>
      <c r="L55" s="447"/>
      <c r="M55" s="382"/>
      <c r="N55" s="318"/>
      <c r="O55" s="318"/>
      <c r="P55" s="318"/>
      <c r="Q55" s="457"/>
      <c r="R55" s="318"/>
      <c r="S55" s="318"/>
      <c r="T55" s="318"/>
      <c r="U55" s="318"/>
      <c r="V55" s="182" t="s">
        <v>2226</v>
      </c>
      <c r="W55" s="527"/>
      <c r="X55" s="527"/>
      <c r="Y55" s="527"/>
      <c r="Z55" s="527"/>
      <c r="AA55" s="527"/>
      <c r="AB55" s="527"/>
      <c r="AC55" s="527"/>
      <c r="AD55" s="542"/>
      <c r="AE55" s="391"/>
      <c r="AF55" s="391"/>
      <c r="AG55" s="391"/>
      <c r="AH55" s="264"/>
    </row>
    <row r="56" spans="1:34" s="70" customFormat="1" ht="30" customHeight="1" x14ac:dyDescent="0.25">
      <c r="A56" s="534"/>
      <c r="B56" s="476"/>
      <c r="C56" s="314">
        <v>104</v>
      </c>
      <c r="D56" s="446" t="s">
        <v>346</v>
      </c>
      <c r="E56" s="446" t="s">
        <v>84</v>
      </c>
      <c r="F56" s="317">
        <v>3</v>
      </c>
      <c r="G56" s="317">
        <v>15</v>
      </c>
      <c r="H56" s="317" t="s">
        <v>445</v>
      </c>
      <c r="I56" s="317">
        <v>3</v>
      </c>
      <c r="J56" s="317">
        <v>5</v>
      </c>
      <c r="K56" s="314">
        <v>308</v>
      </c>
      <c r="L56" s="446" t="s">
        <v>818</v>
      </c>
      <c r="M56" s="446" t="s">
        <v>347</v>
      </c>
      <c r="N56" s="317" t="s">
        <v>1222</v>
      </c>
      <c r="O56" s="317" t="s">
        <v>445</v>
      </c>
      <c r="P56" s="317" t="s">
        <v>1228</v>
      </c>
      <c r="Q56" s="456">
        <v>0.35</v>
      </c>
      <c r="R56" s="317">
        <v>1</v>
      </c>
      <c r="S56" s="317" t="s">
        <v>894</v>
      </c>
      <c r="T56" s="317" t="s">
        <v>491</v>
      </c>
      <c r="U56" s="317" t="s">
        <v>1468</v>
      </c>
      <c r="V56" s="182" t="s">
        <v>2018</v>
      </c>
      <c r="W56" s="320">
        <f>Y56+Z56+AC56</f>
        <v>6938089</v>
      </c>
      <c r="X56" s="320"/>
      <c r="Y56" s="320">
        <v>1220095</v>
      </c>
      <c r="Z56" s="320">
        <v>4015624</v>
      </c>
      <c r="AA56" s="320"/>
      <c r="AB56" s="320"/>
      <c r="AC56" s="320">
        <v>1702370</v>
      </c>
      <c r="AD56" s="322"/>
      <c r="AE56" s="391"/>
      <c r="AF56" s="391"/>
      <c r="AG56" s="391"/>
      <c r="AH56" s="264"/>
    </row>
    <row r="57" spans="1:34" s="70" customFormat="1" ht="60" x14ac:dyDescent="0.25">
      <c r="A57" s="534"/>
      <c r="B57" s="476"/>
      <c r="C57" s="315"/>
      <c r="D57" s="447"/>
      <c r="E57" s="447"/>
      <c r="F57" s="318"/>
      <c r="G57" s="318"/>
      <c r="H57" s="318"/>
      <c r="I57" s="318"/>
      <c r="J57" s="318"/>
      <c r="K57" s="315"/>
      <c r="L57" s="447"/>
      <c r="M57" s="447"/>
      <c r="N57" s="318"/>
      <c r="O57" s="318"/>
      <c r="P57" s="318"/>
      <c r="Q57" s="457"/>
      <c r="R57" s="318"/>
      <c r="S57" s="318"/>
      <c r="T57" s="318"/>
      <c r="U57" s="318"/>
      <c r="V57" s="186" t="s">
        <v>2249</v>
      </c>
      <c r="W57" s="526"/>
      <c r="X57" s="526"/>
      <c r="Y57" s="526"/>
      <c r="Z57" s="526"/>
      <c r="AA57" s="526"/>
      <c r="AB57" s="526"/>
      <c r="AC57" s="526"/>
      <c r="AD57" s="541"/>
      <c r="AE57" s="391"/>
      <c r="AF57" s="391"/>
      <c r="AG57" s="391"/>
      <c r="AH57" s="264"/>
    </row>
    <row r="58" spans="1:34" s="126" customFormat="1" ht="36" x14ac:dyDescent="0.25">
      <c r="A58" s="534"/>
      <c r="B58" s="476"/>
      <c r="C58" s="315"/>
      <c r="D58" s="447"/>
      <c r="E58" s="447"/>
      <c r="F58" s="318"/>
      <c r="G58" s="318"/>
      <c r="H58" s="318"/>
      <c r="I58" s="318"/>
      <c r="J58" s="318"/>
      <c r="K58" s="315"/>
      <c r="L58" s="447"/>
      <c r="M58" s="447"/>
      <c r="N58" s="318"/>
      <c r="O58" s="318"/>
      <c r="P58" s="318"/>
      <c r="Q58" s="457"/>
      <c r="R58" s="318"/>
      <c r="S58" s="318"/>
      <c r="T58" s="318"/>
      <c r="U58" s="318"/>
      <c r="V58" s="152" t="s">
        <v>2019</v>
      </c>
      <c r="W58" s="526"/>
      <c r="X58" s="526"/>
      <c r="Y58" s="526"/>
      <c r="Z58" s="526"/>
      <c r="AA58" s="526"/>
      <c r="AB58" s="526"/>
      <c r="AC58" s="526"/>
      <c r="AD58" s="541"/>
      <c r="AE58" s="391"/>
      <c r="AF58" s="391"/>
      <c r="AG58" s="391"/>
      <c r="AH58" s="264"/>
    </row>
    <row r="59" spans="1:34" s="126" customFormat="1" ht="48" x14ac:dyDescent="0.25">
      <c r="A59" s="534"/>
      <c r="B59" s="476"/>
      <c r="C59" s="315"/>
      <c r="D59" s="447"/>
      <c r="E59" s="447"/>
      <c r="F59" s="318"/>
      <c r="G59" s="318"/>
      <c r="H59" s="318"/>
      <c r="I59" s="318"/>
      <c r="J59" s="318"/>
      <c r="K59" s="315"/>
      <c r="L59" s="447"/>
      <c r="M59" s="447"/>
      <c r="N59" s="318"/>
      <c r="O59" s="318"/>
      <c r="P59" s="318"/>
      <c r="Q59" s="457"/>
      <c r="R59" s="318"/>
      <c r="S59" s="318"/>
      <c r="T59" s="318"/>
      <c r="U59" s="318"/>
      <c r="V59" s="152" t="s">
        <v>2022</v>
      </c>
      <c r="W59" s="526"/>
      <c r="X59" s="526"/>
      <c r="Y59" s="526"/>
      <c r="Z59" s="526"/>
      <c r="AA59" s="526"/>
      <c r="AB59" s="526"/>
      <c r="AC59" s="526"/>
      <c r="AD59" s="541"/>
      <c r="AE59" s="391"/>
      <c r="AF59" s="391"/>
      <c r="AG59" s="391"/>
      <c r="AH59" s="264"/>
    </row>
    <row r="60" spans="1:34" s="126" customFormat="1" ht="48" x14ac:dyDescent="0.25">
      <c r="A60" s="534"/>
      <c r="B60" s="476"/>
      <c r="C60" s="315"/>
      <c r="D60" s="447"/>
      <c r="E60" s="447"/>
      <c r="F60" s="318"/>
      <c r="G60" s="318"/>
      <c r="H60" s="318"/>
      <c r="I60" s="318"/>
      <c r="J60" s="318"/>
      <c r="K60" s="315"/>
      <c r="L60" s="447"/>
      <c r="M60" s="447"/>
      <c r="N60" s="318"/>
      <c r="O60" s="318"/>
      <c r="P60" s="318"/>
      <c r="Q60" s="457"/>
      <c r="R60" s="318"/>
      <c r="S60" s="318"/>
      <c r="T60" s="318"/>
      <c r="U60" s="318"/>
      <c r="V60" s="152" t="s">
        <v>1467</v>
      </c>
      <c r="W60" s="526"/>
      <c r="X60" s="526"/>
      <c r="Y60" s="526"/>
      <c r="Z60" s="526"/>
      <c r="AA60" s="526"/>
      <c r="AB60" s="526"/>
      <c r="AC60" s="526"/>
      <c r="AD60" s="541"/>
      <c r="AE60" s="391"/>
      <c r="AF60" s="391"/>
      <c r="AG60" s="391"/>
      <c r="AH60" s="264"/>
    </row>
    <row r="61" spans="1:34" s="126" customFormat="1" ht="48" x14ac:dyDescent="0.25">
      <c r="A61" s="534"/>
      <c r="B61" s="476"/>
      <c r="C61" s="315"/>
      <c r="D61" s="447"/>
      <c r="E61" s="447"/>
      <c r="F61" s="318"/>
      <c r="G61" s="318"/>
      <c r="H61" s="318"/>
      <c r="I61" s="318"/>
      <c r="J61" s="318"/>
      <c r="K61" s="315"/>
      <c r="L61" s="447"/>
      <c r="M61" s="447"/>
      <c r="N61" s="318"/>
      <c r="O61" s="318"/>
      <c r="P61" s="318"/>
      <c r="Q61" s="457"/>
      <c r="R61" s="318"/>
      <c r="S61" s="318"/>
      <c r="T61" s="318"/>
      <c r="U61" s="318"/>
      <c r="V61" s="182" t="s">
        <v>2227</v>
      </c>
      <c r="W61" s="527"/>
      <c r="X61" s="527"/>
      <c r="Y61" s="527"/>
      <c r="Z61" s="527"/>
      <c r="AA61" s="527"/>
      <c r="AB61" s="527"/>
      <c r="AC61" s="527"/>
      <c r="AD61" s="542"/>
      <c r="AE61" s="391"/>
      <c r="AF61" s="391"/>
      <c r="AG61" s="391"/>
      <c r="AH61" s="264"/>
    </row>
    <row r="62" spans="1:34" ht="36" x14ac:dyDescent="0.25">
      <c r="A62" s="534" t="s">
        <v>1045</v>
      </c>
      <c r="B62" s="476" t="s">
        <v>91</v>
      </c>
      <c r="C62" s="314">
        <v>105</v>
      </c>
      <c r="D62" s="438" t="s">
        <v>92</v>
      </c>
      <c r="E62" s="438" t="s">
        <v>215</v>
      </c>
      <c r="F62" s="317">
        <v>0</v>
      </c>
      <c r="G62" s="317">
        <v>43</v>
      </c>
      <c r="H62" s="317" t="s">
        <v>445</v>
      </c>
      <c r="I62" s="317">
        <v>0</v>
      </c>
      <c r="J62" s="317">
        <v>38</v>
      </c>
      <c r="K62" s="314">
        <v>309</v>
      </c>
      <c r="L62" s="446" t="s">
        <v>214</v>
      </c>
      <c r="M62" s="446" t="s">
        <v>213</v>
      </c>
      <c r="N62" s="317" t="s">
        <v>1222</v>
      </c>
      <c r="O62" s="317" t="s">
        <v>445</v>
      </c>
      <c r="P62" s="317" t="s">
        <v>463</v>
      </c>
      <c r="Q62" s="456">
        <v>0.15</v>
      </c>
      <c r="R62" s="317">
        <v>0</v>
      </c>
      <c r="S62" s="317">
        <v>38</v>
      </c>
      <c r="T62" s="317">
        <v>0</v>
      </c>
      <c r="U62" s="317">
        <v>38</v>
      </c>
      <c r="V62" s="182" t="s">
        <v>2023</v>
      </c>
      <c r="W62" s="319">
        <f>+Y62</f>
        <v>437000</v>
      </c>
      <c r="X62" s="319"/>
      <c r="Y62" s="319">
        <v>437000</v>
      </c>
      <c r="Z62" s="319"/>
      <c r="AA62" s="319"/>
      <c r="AB62" s="319"/>
      <c r="AC62" s="319"/>
      <c r="AD62" s="321"/>
      <c r="AE62" s="390"/>
      <c r="AF62" s="390"/>
      <c r="AG62" s="390"/>
      <c r="AH62" s="264" t="s">
        <v>258</v>
      </c>
    </row>
    <row r="63" spans="1:34" s="70" customFormat="1" ht="24" x14ac:dyDescent="0.25">
      <c r="A63" s="534"/>
      <c r="B63" s="476"/>
      <c r="C63" s="315"/>
      <c r="D63" s="470"/>
      <c r="E63" s="470"/>
      <c r="F63" s="318"/>
      <c r="G63" s="318"/>
      <c r="H63" s="318"/>
      <c r="I63" s="318"/>
      <c r="J63" s="318"/>
      <c r="K63" s="315"/>
      <c r="L63" s="447"/>
      <c r="M63" s="447"/>
      <c r="N63" s="318"/>
      <c r="O63" s="318"/>
      <c r="P63" s="318"/>
      <c r="Q63" s="457"/>
      <c r="R63" s="318"/>
      <c r="S63" s="318"/>
      <c r="T63" s="318"/>
      <c r="U63" s="318"/>
      <c r="V63" s="152" t="s">
        <v>2148</v>
      </c>
      <c r="W63" s="526"/>
      <c r="X63" s="526"/>
      <c r="Y63" s="526"/>
      <c r="Z63" s="526"/>
      <c r="AA63" s="526"/>
      <c r="AB63" s="526"/>
      <c r="AC63" s="526"/>
      <c r="AD63" s="541"/>
      <c r="AE63" s="391"/>
      <c r="AF63" s="391"/>
      <c r="AG63" s="391"/>
      <c r="AH63" s="264"/>
    </row>
    <row r="64" spans="1:34" s="70" customFormat="1" ht="24" x14ac:dyDescent="0.25">
      <c r="A64" s="534"/>
      <c r="B64" s="476"/>
      <c r="C64" s="315"/>
      <c r="D64" s="470"/>
      <c r="E64" s="470"/>
      <c r="F64" s="318"/>
      <c r="G64" s="318"/>
      <c r="H64" s="318"/>
      <c r="I64" s="318"/>
      <c r="J64" s="318"/>
      <c r="K64" s="315"/>
      <c r="L64" s="447"/>
      <c r="M64" s="382"/>
      <c r="N64" s="318"/>
      <c r="O64" s="318"/>
      <c r="P64" s="318"/>
      <c r="Q64" s="457"/>
      <c r="R64" s="318"/>
      <c r="S64" s="318"/>
      <c r="T64" s="318"/>
      <c r="U64" s="318"/>
      <c r="V64" s="152" t="s">
        <v>1469</v>
      </c>
      <c r="W64" s="526"/>
      <c r="X64" s="526"/>
      <c r="Y64" s="526"/>
      <c r="Z64" s="526"/>
      <c r="AA64" s="526"/>
      <c r="AB64" s="526"/>
      <c r="AC64" s="526"/>
      <c r="AD64" s="541"/>
      <c r="AE64" s="391"/>
      <c r="AF64" s="391"/>
      <c r="AG64" s="391"/>
      <c r="AH64" s="264"/>
    </row>
    <row r="65" spans="1:34" ht="36" x14ac:dyDescent="0.25">
      <c r="A65" s="534"/>
      <c r="B65" s="476"/>
      <c r="C65" s="315"/>
      <c r="D65" s="470"/>
      <c r="E65" s="470"/>
      <c r="F65" s="318"/>
      <c r="G65" s="318"/>
      <c r="H65" s="318"/>
      <c r="I65" s="318"/>
      <c r="J65" s="318"/>
      <c r="K65" s="314">
        <v>310</v>
      </c>
      <c r="L65" s="446" t="s">
        <v>93</v>
      </c>
      <c r="M65" s="446" t="s">
        <v>213</v>
      </c>
      <c r="N65" s="317" t="s">
        <v>1222</v>
      </c>
      <c r="O65" s="317" t="s">
        <v>445</v>
      </c>
      <c r="P65" s="317" t="s">
        <v>463</v>
      </c>
      <c r="Q65" s="456">
        <v>0.15</v>
      </c>
      <c r="R65" s="317">
        <v>0</v>
      </c>
      <c r="S65" s="317">
        <v>5</v>
      </c>
      <c r="T65" s="317">
        <v>0</v>
      </c>
      <c r="U65" s="317">
        <v>0</v>
      </c>
      <c r="V65" s="182" t="s">
        <v>2023</v>
      </c>
      <c r="W65" s="540">
        <v>0</v>
      </c>
      <c r="X65" s="540"/>
      <c r="Y65" s="540">
        <v>0</v>
      </c>
      <c r="Z65" s="540"/>
      <c r="AA65" s="540"/>
      <c r="AB65" s="540"/>
      <c r="AC65" s="540"/>
      <c r="AD65" s="545"/>
      <c r="AE65" s="390"/>
      <c r="AF65" s="390"/>
      <c r="AG65" s="390"/>
      <c r="AH65" s="264"/>
    </row>
    <row r="66" spans="1:34" s="70" customFormat="1" ht="24" x14ac:dyDescent="0.25">
      <c r="A66" s="535"/>
      <c r="B66" s="438"/>
      <c r="C66" s="315"/>
      <c r="D66" s="470"/>
      <c r="E66" s="470"/>
      <c r="F66" s="318"/>
      <c r="G66" s="318"/>
      <c r="H66" s="318"/>
      <c r="I66" s="318"/>
      <c r="J66" s="318"/>
      <c r="K66" s="315"/>
      <c r="L66" s="447"/>
      <c r="M66" s="447"/>
      <c r="N66" s="318"/>
      <c r="O66" s="318"/>
      <c r="P66" s="318"/>
      <c r="Q66" s="457"/>
      <c r="R66" s="318"/>
      <c r="S66" s="318"/>
      <c r="T66" s="318"/>
      <c r="U66" s="318"/>
      <c r="V66" s="152" t="s">
        <v>1470</v>
      </c>
      <c r="W66" s="526"/>
      <c r="X66" s="526"/>
      <c r="Y66" s="526"/>
      <c r="Z66" s="526"/>
      <c r="AA66" s="526"/>
      <c r="AB66" s="526"/>
      <c r="AC66" s="526"/>
      <c r="AD66" s="541"/>
      <c r="AE66" s="391"/>
      <c r="AF66" s="391"/>
      <c r="AG66" s="391"/>
      <c r="AH66" s="264"/>
    </row>
    <row r="67" spans="1:34" s="70" customFormat="1" ht="24" x14ac:dyDescent="0.25">
      <c r="A67" s="535"/>
      <c r="B67" s="438"/>
      <c r="C67" s="315"/>
      <c r="D67" s="470"/>
      <c r="E67" s="470"/>
      <c r="F67" s="318"/>
      <c r="G67" s="318"/>
      <c r="H67" s="318"/>
      <c r="I67" s="318"/>
      <c r="J67" s="318"/>
      <c r="K67" s="315"/>
      <c r="L67" s="447"/>
      <c r="M67" s="382"/>
      <c r="N67" s="318"/>
      <c r="O67" s="318"/>
      <c r="P67" s="318"/>
      <c r="Q67" s="457"/>
      <c r="R67" s="318"/>
      <c r="S67" s="318"/>
      <c r="T67" s="318"/>
      <c r="U67" s="318"/>
      <c r="V67" s="152" t="s">
        <v>1471</v>
      </c>
      <c r="W67" s="526"/>
      <c r="X67" s="526"/>
      <c r="Y67" s="526"/>
      <c r="Z67" s="526"/>
      <c r="AA67" s="526"/>
      <c r="AB67" s="526"/>
      <c r="AC67" s="526"/>
      <c r="AD67" s="541"/>
      <c r="AE67" s="391"/>
      <c r="AF67" s="391"/>
      <c r="AG67" s="391"/>
      <c r="AH67" s="264"/>
    </row>
    <row r="68" spans="1:34" s="70" customFormat="1" ht="48" x14ac:dyDescent="0.25">
      <c r="A68" s="535"/>
      <c r="B68" s="438"/>
      <c r="C68" s="315"/>
      <c r="D68" s="470"/>
      <c r="E68" s="470"/>
      <c r="F68" s="318"/>
      <c r="G68" s="318"/>
      <c r="H68" s="318"/>
      <c r="I68" s="318"/>
      <c r="J68" s="318"/>
      <c r="K68" s="314">
        <v>311</v>
      </c>
      <c r="L68" s="446" t="s">
        <v>255</v>
      </c>
      <c r="M68" s="446" t="s">
        <v>85</v>
      </c>
      <c r="N68" s="317" t="s">
        <v>1222</v>
      </c>
      <c r="O68" s="317" t="s">
        <v>445</v>
      </c>
      <c r="P68" s="317" t="s">
        <v>1229</v>
      </c>
      <c r="Q68" s="456">
        <v>0.15</v>
      </c>
      <c r="R68" s="317">
        <v>0</v>
      </c>
      <c r="S68" s="317">
        <v>5</v>
      </c>
      <c r="T68" s="317">
        <v>0</v>
      </c>
      <c r="U68" s="317">
        <v>1</v>
      </c>
      <c r="V68" s="182" t="s">
        <v>2018</v>
      </c>
      <c r="W68" s="319">
        <f>+Y68</f>
        <v>1103667</v>
      </c>
      <c r="X68" s="319"/>
      <c r="Y68" s="319">
        <v>1103667</v>
      </c>
      <c r="Z68" s="319"/>
      <c r="AA68" s="319"/>
      <c r="AB68" s="319"/>
      <c r="AC68" s="319"/>
      <c r="AD68" s="321"/>
      <c r="AE68" s="390"/>
      <c r="AF68" s="390"/>
      <c r="AG68" s="390"/>
      <c r="AH68" s="264"/>
    </row>
    <row r="69" spans="1:34" s="70" customFormat="1" ht="48" x14ac:dyDescent="0.25">
      <c r="A69" s="535"/>
      <c r="B69" s="438"/>
      <c r="C69" s="315"/>
      <c r="D69" s="470"/>
      <c r="E69" s="470"/>
      <c r="F69" s="318"/>
      <c r="G69" s="318"/>
      <c r="H69" s="318"/>
      <c r="I69" s="318"/>
      <c r="J69" s="318"/>
      <c r="K69" s="315"/>
      <c r="L69" s="447"/>
      <c r="M69" s="382"/>
      <c r="N69" s="318"/>
      <c r="O69" s="318"/>
      <c r="P69" s="318"/>
      <c r="Q69" s="457"/>
      <c r="R69" s="318"/>
      <c r="S69" s="318"/>
      <c r="T69" s="318"/>
      <c r="U69" s="318"/>
      <c r="V69" s="152" t="s">
        <v>2250</v>
      </c>
      <c r="W69" s="526"/>
      <c r="X69" s="526"/>
      <c r="Y69" s="526"/>
      <c r="Z69" s="526"/>
      <c r="AA69" s="526"/>
      <c r="AB69" s="526"/>
      <c r="AC69" s="526"/>
      <c r="AD69" s="541"/>
      <c r="AE69" s="391"/>
      <c r="AF69" s="391"/>
      <c r="AG69" s="391"/>
      <c r="AH69" s="264"/>
    </row>
    <row r="70" spans="1:34" ht="48" x14ac:dyDescent="0.25">
      <c r="A70" s="534" t="s">
        <v>1046</v>
      </c>
      <c r="B70" s="476" t="s">
        <v>343</v>
      </c>
      <c r="C70" s="314">
        <v>106</v>
      </c>
      <c r="D70" s="446" t="s">
        <v>94</v>
      </c>
      <c r="E70" s="446" t="s">
        <v>256</v>
      </c>
      <c r="F70" s="317">
        <v>500</v>
      </c>
      <c r="G70" s="317" t="s">
        <v>1092</v>
      </c>
      <c r="H70" s="317" t="s">
        <v>445</v>
      </c>
      <c r="I70" s="317" t="s">
        <v>1313</v>
      </c>
      <c r="J70" s="451" t="s">
        <v>1386</v>
      </c>
      <c r="K70" s="314">
        <v>312</v>
      </c>
      <c r="L70" s="446" t="s">
        <v>257</v>
      </c>
      <c r="M70" s="446" t="s">
        <v>819</v>
      </c>
      <c r="N70" s="317" t="s">
        <v>1222</v>
      </c>
      <c r="O70" s="317" t="s">
        <v>445</v>
      </c>
      <c r="P70" s="317" t="s">
        <v>1228</v>
      </c>
      <c r="Q70" s="530">
        <v>0.15</v>
      </c>
      <c r="R70" s="317">
        <v>3</v>
      </c>
      <c r="S70" s="317" t="s">
        <v>895</v>
      </c>
      <c r="T70" s="317" t="s">
        <v>1250</v>
      </c>
      <c r="U70" s="317" t="s">
        <v>569</v>
      </c>
      <c r="V70" s="182" t="s">
        <v>2018</v>
      </c>
      <c r="W70" s="319">
        <v>415000</v>
      </c>
      <c r="X70" s="319"/>
      <c r="Y70" s="319">
        <v>415000</v>
      </c>
      <c r="Z70" s="319"/>
      <c r="AA70" s="319"/>
      <c r="AB70" s="319"/>
      <c r="AC70" s="319"/>
      <c r="AD70" s="390"/>
      <c r="AE70" s="390"/>
      <c r="AF70" s="390"/>
      <c r="AG70" s="390"/>
      <c r="AH70" s="264" t="s">
        <v>258</v>
      </c>
    </row>
    <row r="71" spans="1:34" s="70" customFormat="1" ht="36" x14ac:dyDescent="0.25">
      <c r="A71" s="534"/>
      <c r="B71" s="476"/>
      <c r="C71" s="315"/>
      <c r="D71" s="447"/>
      <c r="E71" s="382"/>
      <c r="F71" s="318"/>
      <c r="G71" s="318"/>
      <c r="H71" s="318"/>
      <c r="I71" s="318"/>
      <c r="J71" s="452"/>
      <c r="K71" s="315"/>
      <c r="L71" s="447"/>
      <c r="M71" s="382"/>
      <c r="N71" s="318"/>
      <c r="O71" s="318"/>
      <c r="P71" s="318"/>
      <c r="Q71" s="531"/>
      <c r="R71" s="318"/>
      <c r="S71" s="318"/>
      <c r="T71" s="318"/>
      <c r="U71" s="318"/>
      <c r="V71" s="152" t="s">
        <v>2251</v>
      </c>
      <c r="W71" s="526"/>
      <c r="X71" s="526"/>
      <c r="Y71" s="526"/>
      <c r="Z71" s="526"/>
      <c r="AA71" s="526"/>
      <c r="AB71" s="526"/>
      <c r="AC71" s="526"/>
      <c r="AD71" s="544"/>
      <c r="AE71" s="391"/>
      <c r="AF71" s="391"/>
      <c r="AG71" s="391"/>
      <c r="AH71" s="264"/>
    </row>
    <row r="72" spans="1:34" s="70" customFormat="1" ht="48" x14ac:dyDescent="0.25">
      <c r="A72" s="534"/>
      <c r="B72" s="476"/>
      <c r="C72" s="314">
        <v>107</v>
      </c>
      <c r="D72" s="446" t="s">
        <v>95</v>
      </c>
      <c r="E72" s="446" t="s">
        <v>348</v>
      </c>
      <c r="F72" s="317">
        <v>1965</v>
      </c>
      <c r="G72" s="317" t="s">
        <v>886</v>
      </c>
      <c r="H72" s="317" t="s">
        <v>445</v>
      </c>
      <c r="I72" s="317" t="s">
        <v>1314</v>
      </c>
      <c r="J72" s="317" t="s">
        <v>1387</v>
      </c>
      <c r="K72" s="314">
        <v>313</v>
      </c>
      <c r="L72" s="446" t="s">
        <v>229</v>
      </c>
      <c r="M72" s="446" t="s">
        <v>819</v>
      </c>
      <c r="N72" s="317" t="s">
        <v>1222</v>
      </c>
      <c r="O72" s="317" t="s">
        <v>445</v>
      </c>
      <c r="P72" s="317" t="s">
        <v>1230</v>
      </c>
      <c r="Q72" s="456">
        <v>0.15</v>
      </c>
      <c r="R72" s="317">
        <v>3</v>
      </c>
      <c r="S72" s="317" t="s">
        <v>896</v>
      </c>
      <c r="T72" s="317" t="s">
        <v>1022</v>
      </c>
      <c r="U72" s="317" t="s">
        <v>570</v>
      </c>
      <c r="V72" s="182" t="s">
        <v>2018</v>
      </c>
      <c r="W72" s="319">
        <v>303667</v>
      </c>
      <c r="X72" s="319"/>
      <c r="Y72" s="319">
        <v>303667</v>
      </c>
      <c r="Z72" s="319"/>
      <c r="AA72" s="319"/>
      <c r="AB72" s="319"/>
      <c r="AC72" s="319"/>
      <c r="AD72" s="321"/>
      <c r="AE72" s="390"/>
      <c r="AF72" s="390"/>
      <c r="AG72" s="390"/>
      <c r="AH72" s="264"/>
    </row>
    <row r="73" spans="1:34" s="70" customFormat="1" ht="24" x14ac:dyDescent="0.25">
      <c r="A73" s="534"/>
      <c r="B73" s="476"/>
      <c r="C73" s="315"/>
      <c r="D73" s="382"/>
      <c r="E73" s="382"/>
      <c r="F73" s="318"/>
      <c r="G73" s="318"/>
      <c r="H73" s="318"/>
      <c r="I73" s="318"/>
      <c r="J73" s="318"/>
      <c r="K73" s="315"/>
      <c r="L73" s="382"/>
      <c r="M73" s="447"/>
      <c r="N73" s="318"/>
      <c r="O73" s="318"/>
      <c r="P73" s="318"/>
      <c r="Q73" s="457"/>
      <c r="R73" s="318"/>
      <c r="S73" s="318"/>
      <c r="T73" s="318"/>
      <c r="U73" s="318"/>
      <c r="V73" s="186" t="s">
        <v>2252</v>
      </c>
      <c r="W73" s="526"/>
      <c r="X73" s="526"/>
      <c r="Y73" s="526"/>
      <c r="Z73" s="526"/>
      <c r="AA73" s="526"/>
      <c r="AB73" s="526"/>
      <c r="AC73" s="526"/>
      <c r="AD73" s="526"/>
      <c r="AE73" s="391"/>
      <c r="AF73" s="391"/>
      <c r="AG73" s="391"/>
      <c r="AH73" s="264"/>
    </row>
    <row r="74" spans="1:34" x14ac:dyDescent="0.25">
      <c r="A74" s="534"/>
      <c r="B74" s="476"/>
      <c r="C74" s="454"/>
      <c r="D74" s="422"/>
      <c r="E74" s="422"/>
      <c r="F74" s="363"/>
      <c r="G74" s="363"/>
      <c r="H74" s="363"/>
      <c r="I74" s="363"/>
      <c r="J74" s="363"/>
      <c r="K74" s="454"/>
      <c r="L74" s="422"/>
      <c r="M74" s="475"/>
      <c r="N74" s="363"/>
      <c r="O74" s="363"/>
      <c r="P74" s="363"/>
      <c r="Q74" s="529"/>
      <c r="R74" s="363"/>
      <c r="S74" s="363"/>
      <c r="T74" s="363"/>
      <c r="U74" s="363"/>
      <c r="V74" s="152"/>
      <c r="W74" s="527"/>
      <c r="X74" s="527"/>
      <c r="Y74" s="527"/>
      <c r="Z74" s="527"/>
      <c r="AA74" s="527"/>
      <c r="AB74" s="527"/>
      <c r="AC74" s="527"/>
      <c r="AD74" s="527"/>
      <c r="AE74" s="477"/>
      <c r="AF74" s="477"/>
      <c r="AG74" s="477"/>
      <c r="AH74" s="264"/>
    </row>
    <row r="75" spans="1:34" x14ac:dyDescent="0.25">
      <c r="A75" s="27"/>
      <c r="B75" s="64"/>
      <c r="C75" s="64"/>
      <c r="D75" s="64"/>
      <c r="E75" s="27"/>
      <c r="F75" s="27"/>
      <c r="G75" s="27"/>
      <c r="H75" s="27"/>
      <c r="I75" s="27"/>
      <c r="J75" s="27"/>
      <c r="K75" s="27"/>
      <c r="L75" s="64"/>
      <c r="M75" s="27"/>
      <c r="N75" s="27"/>
      <c r="O75" s="27"/>
      <c r="P75" s="27"/>
      <c r="Q75" s="81"/>
      <c r="R75" s="27"/>
      <c r="S75" s="27"/>
      <c r="T75" s="27"/>
      <c r="U75" s="27"/>
      <c r="V75" s="27"/>
      <c r="W75" s="68">
        <f t="shared" ref="W75:AD75" si="0">SUM(W12:W74)</f>
        <v>35130886</v>
      </c>
      <c r="X75" s="68">
        <f t="shared" si="0"/>
        <v>1780202</v>
      </c>
      <c r="Y75" s="68">
        <f t="shared" si="0"/>
        <v>13418470</v>
      </c>
      <c r="Z75" s="68">
        <f t="shared" si="0"/>
        <v>8015624</v>
      </c>
      <c r="AA75" s="68">
        <f t="shared" si="0"/>
        <v>0</v>
      </c>
      <c r="AB75" s="68">
        <f t="shared" si="0"/>
        <v>0</v>
      </c>
      <c r="AC75" s="68">
        <f t="shared" si="0"/>
        <v>11916590</v>
      </c>
      <c r="AD75" s="68">
        <f t="shared" si="0"/>
        <v>9101245</v>
      </c>
      <c r="AE75" s="75"/>
      <c r="AF75" s="75"/>
      <c r="AG75" s="75"/>
      <c r="AH75" s="27"/>
    </row>
    <row r="76" spans="1:34" ht="20.100000000000001" customHeight="1" x14ac:dyDescent="0.25"/>
    <row r="77" spans="1:34" ht="20.100000000000001" customHeight="1" x14ac:dyDescent="0.25">
      <c r="W77" s="68"/>
      <c r="X77" s="68"/>
      <c r="Y77" s="68"/>
      <c r="Z77" s="68"/>
      <c r="AA77" s="68"/>
      <c r="AB77" s="68"/>
      <c r="AC77" s="68"/>
      <c r="AD77" s="68"/>
    </row>
    <row r="79" spans="1:34" x14ac:dyDescent="0.25">
      <c r="W79" s="188"/>
      <c r="X79" s="188"/>
      <c r="Y79" s="188"/>
      <c r="Z79" s="188"/>
      <c r="AA79" s="188"/>
      <c r="AB79" s="188"/>
      <c r="AC79" s="188"/>
    </row>
    <row r="81" spans="25:25" x14ac:dyDescent="0.25">
      <c r="Y81" s="121"/>
    </row>
  </sheetData>
  <sheetProtection selectLockedCells="1" selectUnlockedCells="1"/>
  <mergeCells count="541">
    <mergeCell ref="V22:V23"/>
    <mergeCell ref="V28:V29"/>
    <mergeCell ref="X65:X67"/>
    <mergeCell ref="Y65:Y67"/>
    <mergeCell ref="Z65:Z67"/>
    <mergeCell ref="AA65:AA67"/>
    <mergeCell ref="AB65:AB67"/>
    <mergeCell ref="AC65:AC67"/>
    <mergeCell ref="AD65:AD67"/>
    <mergeCell ref="X56:X61"/>
    <mergeCell ref="Y56:Y61"/>
    <mergeCell ref="Z56:Z61"/>
    <mergeCell ref="AA56:AA61"/>
    <mergeCell ref="AB56:AB61"/>
    <mergeCell ref="AC56:AC61"/>
    <mergeCell ref="AD56:AD61"/>
    <mergeCell ref="X62:X64"/>
    <mergeCell ref="Y62:Y64"/>
    <mergeCell ref="Z62:Z64"/>
    <mergeCell ref="AA62:AA64"/>
    <mergeCell ref="AB62:AB64"/>
    <mergeCell ref="AC62:AC64"/>
    <mergeCell ref="AD62:AD64"/>
    <mergeCell ref="AA50:AA52"/>
    <mergeCell ref="X72:X74"/>
    <mergeCell ref="Y72:Y74"/>
    <mergeCell ref="Z72:Z74"/>
    <mergeCell ref="AA72:AA74"/>
    <mergeCell ref="AB72:AB74"/>
    <mergeCell ref="AC72:AC74"/>
    <mergeCell ref="AD72:AD74"/>
    <mergeCell ref="X68:X69"/>
    <mergeCell ref="Y68:Y69"/>
    <mergeCell ref="Z68:Z69"/>
    <mergeCell ref="AA68:AA69"/>
    <mergeCell ref="AB68:AB69"/>
    <mergeCell ref="AC68:AC69"/>
    <mergeCell ref="AD68:AD69"/>
    <mergeCell ref="X70:X71"/>
    <mergeCell ref="Y70:Y71"/>
    <mergeCell ref="Z70:Z71"/>
    <mergeCell ref="AA70:AA71"/>
    <mergeCell ref="AB70:AB71"/>
    <mergeCell ref="AC70:AC71"/>
    <mergeCell ref="AD70:AD71"/>
    <mergeCell ref="AC50:AC52"/>
    <mergeCell ref="AD50:AD52"/>
    <mergeCell ref="X53:X55"/>
    <mergeCell ref="Y53:Y55"/>
    <mergeCell ref="Z53:Z55"/>
    <mergeCell ref="AA53:AA55"/>
    <mergeCell ref="AB53:AB55"/>
    <mergeCell ref="AC53:AC55"/>
    <mergeCell ref="AD53:AD55"/>
    <mergeCell ref="AD36:AD40"/>
    <mergeCell ref="X41:X45"/>
    <mergeCell ref="Y41:Y45"/>
    <mergeCell ref="Z41:Z45"/>
    <mergeCell ref="AA41:AA45"/>
    <mergeCell ref="AB41:AB45"/>
    <mergeCell ref="AC41:AC45"/>
    <mergeCell ref="AD41:AD45"/>
    <mergeCell ref="X46:X49"/>
    <mergeCell ref="Y46:Y49"/>
    <mergeCell ref="Z46:Z49"/>
    <mergeCell ref="AA46:AA49"/>
    <mergeCell ref="AB46:AB49"/>
    <mergeCell ref="AC46:AC49"/>
    <mergeCell ref="AD46:AD49"/>
    <mergeCell ref="AD26:AD27"/>
    <mergeCell ref="X28:X29"/>
    <mergeCell ref="Y28:Y29"/>
    <mergeCell ref="Z28:Z29"/>
    <mergeCell ref="AA28:AA29"/>
    <mergeCell ref="AB28:AB29"/>
    <mergeCell ref="AC28:AC29"/>
    <mergeCell ref="AD28:AD29"/>
    <mergeCell ref="X30:X31"/>
    <mergeCell ref="Y30:Y31"/>
    <mergeCell ref="Z30:Z31"/>
    <mergeCell ref="AA30:AA31"/>
    <mergeCell ref="AB30:AB31"/>
    <mergeCell ref="AC30:AC31"/>
    <mergeCell ref="AD30:AD31"/>
    <mergeCell ref="AD20:AD21"/>
    <mergeCell ref="X22:X23"/>
    <mergeCell ref="Y22:Y23"/>
    <mergeCell ref="Z22:Z23"/>
    <mergeCell ref="AA22:AA23"/>
    <mergeCell ref="AB22:AB23"/>
    <mergeCell ref="AC22:AC23"/>
    <mergeCell ref="AD22:AD23"/>
    <mergeCell ref="X24:X25"/>
    <mergeCell ref="Y24:Y25"/>
    <mergeCell ref="Z24:Z25"/>
    <mergeCell ref="AA24:AA25"/>
    <mergeCell ref="AB24:AB25"/>
    <mergeCell ref="AC24:AC25"/>
    <mergeCell ref="AD24:AD25"/>
    <mergeCell ref="AD12:AD15"/>
    <mergeCell ref="X16:X17"/>
    <mergeCell ref="Y16:Y17"/>
    <mergeCell ref="Z16:Z17"/>
    <mergeCell ref="AA16:AA17"/>
    <mergeCell ref="AB16:AB17"/>
    <mergeCell ref="AC16:AC17"/>
    <mergeCell ref="AD16:AD17"/>
    <mergeCell ref="X18:X19"/>
    <mergeCell ref="Y18:Y19"/>
    <mergeCell ref="Z18:Z19"/>
    <mergeCell ref="AA18:AA19"/>
    <mergeCell ref="AB18:AB19"/>
    <mergeCell ref="AC18:AC19"/>
    <mergeCell ref="AD18:AD19"/>
    <mergeCell ref="W72:W74"/>
    <mergeCell ref="X12:X15"/>
    <mergeCell ref="Y12:Y15"/>
    <mergeCell ref="Z12:Z15"/>
    <mergeCell ref="AA12:AA15"/>
    <mergeCell ref="AB12:AB15"/>
    <mergeCell ref="AC12:AC15"/>
    <mergeCell ref="X20:X21"/>
    <mergeCell ref="Y20:Y21"/>
    <mergeCell ref="Z20:Z21"/>
    <mergeCell ref="AA20:AA21"/>
    <mergeCell ref="AB20:AB21"/>
    <mergeCell ref="AC20:AC21"/>
    <mergeCell ref="X26:X27"/>
    <mergeCell ref="Y26:Y27"/>
    <mergeCell ref="Z26:Z27"/>
    <mergeCell ref="AA26:AA27"/>
    <mergeCell ref="AB26:AB27"/>
    <mergeCell ref="AC26:AC27"/>
    <mergeCell ref="Z36:Z40"/>
    <mergeCell ref="AA36:AA40"/>
    <mergeCell ref="AB36:AB40"/>
    <mergeCell ref="AC36:AC40"/>
    <mergeCell ref="X50:X52"/>
    <mergeCell ref="AE72:AE74"/>
    <mergeCell ref="AF62:AF64"/>
    <mergeCell ref="AG62:AG64"/>
    <mergeCell ref="AF65:AF67"/>
    <mergeCell ref="AG65:AG67"/>
    <mergeCell ref="AF68:AF69"/>
    <mergeCell ref="AG68:AG69"/>
    <mergeCell ref="AF70:AF71"/>
    <mergeCell ref="AG70:AG71"/>
    <mergeCell ref="AE32:AE61"/>
    <mergeCell ref="AF32:AF61"/>
    <mergeCell ref="AG32:AG61"/>
    <mergeCell ref="T70:T71"/>
    <mergeCell ref="U70:U71"/>
    <mergeCell ref="U68:U69"/>
    <mergeCell ref="U30:U31"/>
    <mergeCell ref="T32:T35"/>
    <mergeCell ref="U32:U35"/>
    <mergeCell ref="T36:T40"/>
    <mergeCell ref="U36:U40"/>
    <mergeCell ref="V30:V31"/>
    <mergeCell ref="AE65:AE67"/>
    <mergeCell ref="AE68:AE69"/>
    <mergeCell ref="AE70:AE71"/>
    <mergeCell ref="W56:W61"/>
    <mergeCell ref="W62:W64"/>
    <mergeCell ref="W65:W67"/>
    <mergeCell ref="W68:W69"/>
    <mergeCell ref="W70:W71"/>
    <mergeCell ref="AD32:AD35"/>
    <mergeCell ref="X36:X40"/>
    <mergeCell ref="Y36:Y40"/>
    <mergeCell ref="W30:W31"/>
    <mergeCell ref="T72:T74"/>
    <mergeCell ref="U72:U74"/>
    <mergeCell ref="T41:T45"/>
    <mergeCell ref="U41:U45"/>
    <mergeCell ref="T46:T49"/>
    <mergeCell ref="U46:U49"/>
    <mergeCell ref="T50:T52"/>
    <mergeCell ref="U50:U52"/>
    <mergeCell ref="T53:T55"/>
    <mergeCell ref="U53:U55"/>
    <mergeCell ref="T56:T61"/>
    <mergeCell ref="U56:U61"/>
    <mergeCell ref="T62:T64"/>
    <mergeCell ref="U62:U64"/>
    <mergeCell ref="T65:T67"/>
    <mergeCell ref="U65:U67"/>
    <mergeCell ref="T68:T69"/>
    <mergeCell ref="AH9:AH11"/>
    <mergeCell ref="W10:AC10"/>
    <mergeCell ref="AF10:AG10"/>
    <mergeCell ref="AD9:AG9"/>
    <mergeCell ref="M18:M19"/>
    <mergeCell ref="P18:P19"/>
    <mergeCell ref="Q18:Q19"/>
    <mergeCell ref="R18:R19"/>
    <mergeCell ref="S18:S19"/>
    <mergeCell ref="V18:V19"/>
    <mergeCell ref="AE12:AE31"/>
    <mergeCell ref="AF12:AF31"/>
    <mergeCell ref="AG12:AG31"/>
    <mergeCell ref="U26:U27"/>
    <mergeCell ref="T26:T27"/>
    <mergeCell ref="T20:T21"/>
    <mergeCell ref="T22:T23"/>
    <mergeCell ref="V24:V25"/>
    <mergeCell ref="W12:W15"/>
    <mergeCell ref="W16:W17"/>
    <mergeCell ref="W18:W19"/>
    <mergeCell ref="W20:W21"/>
    <mergeCell ref="W22:W23"/>
    <mergeCell ref="W24:W25"/>
    <mergeCell ref="N20:N21"/>
    <mergeCell ref="P20:P21"/>
    <mergeCell ref="Q20:Q21"/>
    <mergeCell ref="R20:R21"/>
    <mergeCell ref="S20:S21"/>
    <mergeCell ref="M20:M21"/>
    <mergeCell ref="T12:T15"/>
    <mergeCell ref="U12:U15"/>
    <mergeCell ref="T16:T17"/>
    <mergeCell ref="U16:U17"/>
    <mergeCell ref="T18:T19"/>
    <mergeCell ref="U18:U19"/>
    <mergeCell ref="A9:A11"/>
    <mergeCell ref="B9:B11"/>
    <mergeCell ref="C9:C11"/>
    <mergeCell ref="D9:J10"/>
    <mergeCell ref="K9:K11"/>
    <mergeCell ref="L9:U10"/>
    <mergeCell ref="V9:V11"/>
    <mergeCell ref="W9:AC9"/>
    <mergeCell ref="S12:S15"/>
    <mergeCell ref="I12:I31"/>
    <mergeCell ref="J12:J31"/>
    <mergeCell ref="K22:K23"/>
    <mergeCell ref="O16:O17"/>
    <mergeCell ref="P16:P17"/>
    <mergeCell ref="Q16:Q17"/>
    <mergeCell ref="R16:R17"/>
    <mergeCell ref="S16:S17"/>
    <mergeCell ref="N18:N19"/>
    <mergeCell ref="O18:O19"/>
    <mergeCell ref="M16:M17"/>
    <mergeCell ref="L18:L19"/>
    <mergeCell ref="K24:K25"/>
    <mergeCell ref="L20:L21"/>
    <mergeCell ref="U20:U21"/>
    <mergeCell ref="A2:AH2"/>
    <mergeCell ref="A3:AH3"/>
    <mergeCell ref="E4:L4"/>
    <mergeCell ref="E5:L5"/>
    <mergeCell ref="E6:L6"/>
    <mergeCell ref="E7:AH7"/>
    <mergeCell ref="AD10:AE10"/>
    <mergeCell ref="G12:G31"/>
    <mergeCell ref="N16:N17"/>
    <mergeCell ref="L12:L15"/>
    <mergeCell ref="M12:M15"/>
    <mergeCell ref="N12:N15"/>
    <mergeCell ref="O12:O15"/>
    <mergeCell ref="Q12:Q15"/>
    <mergeCell ref="R12:R15"/>
    <mergeCell ref="L16:L17"/>
    <mergeCell ref="L22:L23"/>
    <mergeCell ref="L24:L25"/>
    <mergeCell ref="M24:M25"/>
    <mergeCell ref="L28:L29"/>
    <mergeCell ref="M28:M29"/>
    <mergeCell ref="L30:L31"/>
    <mergeCell ref="M30:M31"/>
    <mergeCell ref="K16:K17"/>
    <mergeCell ref="AH62:AH69"/>
    <mergeCell ref="C62:C69"/>
    <mergeCell ref="K12:K15"/>
    <mergeCell ref="P12:P15"/>
    <mergeCell ref="N22:N23"/>
    <mergeCell ref="O22:O23"/>
    <mergeCell ref="P22:P23"/>
    <mergeCell ref="Q22:Q23"/>
    <mergeCell ref="R22:R23"/>
    <mergeCell ref="S22:S23"/>
    <mergeCell ref="N24:N25"/>
    <mergeCell ref="O24:O25"/>
    <mergeCell ref="P24:P25"/>
    <mergeCell ref="Q24:Q25"/>
    <mergeCell ref="R24:R25"/>
    <mergeCell ref="S24:S25"/>
    <mergeCell ref="U22:U23"/>
    <mergeCell ref="T24:T25"/>
    <mergeCell ref="U24:U25"/>
    <mergeCell ref="T28:T29"/>
    <mergeCell ref="U28:U29"/>
    <mergeCell ref="T30:T31"/>
    <mergeCell ref="M22:M23"/>
    <mergeCell ref="O20:O21"/>
    <mergeCell ref="B32:B52"/>
    <mergeCell ref="K70:K71"/>
    <mergeCell ref="K72:K74"/>
    <mergeCell ref="C70:C71"/>
    <mergeCell ref="C72:C74"/>
    <mergeCell ref="AH12:AH31"/>
    <mergeCell ref="A32:A61"/>
    <mergeCell ref="AH32:AH61"/>
    <mergeCell ref="B53:B61"/>
    <mergeCell ref="F62:F69"/>
    <mergeCell ref="F12:F31"/>
    <mergeCell ref="H12:H31"/>
    <mergeCell ref="A12:A31"/>
    <mergeCell ref="B12:B31"/>
    <mergeCell ref="D12:D31"/>
    <mergeCell ref="E12:E31"/>
    <mergeCell ref="A62:A69"/>
    <mergeCell ref="B62:B69"/>
    <mergeCell ref="D62:D69"/>
    <mergeCell ref="E62:E69"/>
    <mergeCell ref="C12:C31"/>
    <mergeCell ref="G62:G69"/>
    <mergeCell ref="A70:A74"/>
    <mergeCell ref="B70:B74"/>
    <mergeCell ref="AH70:AH74"/>
    <mergeCell ref="H62:H69"/>
    <mergeCell ref="I70:I71"/>
    <mergeCell ref="J70:J71"/>
    <mergeCell ref="M65:M67"/>
    <mergeCell ref="L70:L71"/>
    <mergeCell ref="D72:D74"/>
    <mergeCell ref="AF72:AF74"/>
    <mergeCell ref="AG72:AG74"/>
    <mergeCell ref="AE62:AE64"/>
    <mergeCell ref="D70:D71"/>
    <mergeCell ref="E70:E71"/>
    <mergeCell ref="I62:I69"/>
    <mergeCell ref="J62:J69"/>
    <mergeCell ref="F70:F71"/>
    <mergeCell ref="F72:F74"/>
    <mergeCell ref="G70:G71"/>
    <mergeCell ref="H70:H71"/>
    <mergeCell ref="H72:H74"/>
    <mergeCell ref="G72:G74"/>
    <mergeCell ref="M72:M74"/>
    <mergeCell ref="L72:L74"/>
    <mergeCell ref="I72:I74"/>
    <mergeCell ref="J72:J74"/>
    <mergeCell ref="M32:M35"/>
    <mergeCell ref="L26:L27"/>
    <mergeCell ref="M26:M27"/>
    <mergeCell ref="C56:C61"/>
    <mergeCell ref="F56:F61"/>
    <mergeCell ref="G56:G61"/>
    <mergeCell ref="H46:H49"/>
    <mergeCell ref="H50:H52"/>
    <mergeCell ref="F53:F55"/>
    <mergeCell ref="G53:G55"/>
    <mergeCell ref="H53:H55"/>
    <mergeCell ref="H56:H61"/>
    <mergeCell ref="F50:F52"/>
    <mergeCell ref="G50:G52"/>
    <mergeCell ref="D56:D61"/>
    <mergeCell ref="E56:E61"/>
    <mergeCell ref="C53:C55"/>
    <mergeCell ref="C32:C35"/>
    <mergeCell ref="C36:C40"/>
    <mergeCell ref="C41:C45"/>
    <mergeCell ref="C46:C49"/>
    <mergeCell ref="C50:C52"/>
    <mergeCell ref="L41:L45"/>
    <mergeCell ref="M36:M40"/>
    <mergeCell ref="K18:K19"/>
    <mergeCell ref="K20:K21"/>
    <mergeCell ref="F32:F35"/>
    <mergeCell ref="G32:G35"/>
    <mergeCell ref="K41:K45"/>
    <mergeCell ref="H32:H35"/>
    <mergeCell ref="K32:K35"/>
    <mergeCell ref="K36:K40"/>
    <mergeCell ref="I32:I35"/>
    <mergeCell ref="J32:J35"/>
    <mergeCell ref="K28:K29"/>
    <mergeCell ref="K30:K31"/>
    <mergeCell ref="J36:J40"/>
    <mergeCell ref="I41:I45"/>
    <mergeCell ref="J41:J45"/>
    <mergeCell ref="K26:K27"/>
    <mergeCell ref="I36:I40"/>
    <mergeCell ref="D36:D40"/>
    <mergeCell ref="E36:E40"/>
    <mergeCell ref="D32:D35"/>
    <mergeCell ref="E32:E35"/>
    <mergeCell ref="L36:L40"/>
    <mergeCell ref="D50:D52"/>
    <mergeCell ref="D46:D49"/>
    <mergeCell ref="E50:E52"/>
    <mergeCell ref="F36:F40"/>
    <mergeCell ref="G36:G40"/>
    <mergeCell ref="H36:H40"/>
    <mergeCell ref="F41:F45"/>
    <mergeCell ref="G41:G45"/>
    <mergeCell ref="H41:H45"/>
    <mergeCell ref="L32:L35"/>
    <mergeCell ref="M41:M45"/>
    <mergeCell ref="L46:L49"/>
    <mergeCell ref="M46:M49"/>
    <mergeCell ref="L50:L52"/>
    <mergeCell ref="M50:M52"/>
    <mergeCell ref="D53:D55"/>
    <mergeCell ref="E53:E55"/>
    <mergeCell ref="E46:E49"/>
    <mergeCell ref="D41:D45"/>
    <mergeCell ref="E41:E45"/>
    <mergeCell ref="I50:I52"/>
    <mergeCell ref="J50:J52"/>
    <mergeCell ref="K46:K49"/>
    <mergeCell ref="K50:K52"/>
    <mergeCell ref="I46:I49"/>
    <mergeCell ref="J46:J49"/>
    <mergeCell ref="L53:L55"/>
    <mergeCell ref="M53:M55"/>
    <mergeCell ref="F46:F49"/>
    <mergeCell ref="G46:G49"/>
    <mergeCell ref="K53:K55"/>
    <mergeCell ref="K56:K61"/>
    <mergeCell ref="K62:K64"/>
    <mergeCell ref="K65:K67"/>
    <mergeCell ref="K68:K69"/>
    <mergeCell ref="I53:I55"/>
    <mergeCell ref="J53:J55"/>
    <mergeCell ref="L62:L64"/>
    <mergeCell ref="M62:M64"/>
    <mergeCell ref="L65:L67"/>
    <mergeCell ref="I56:I61"/>
    <mergeCell ref="J56:J61"/>
    <mergeCell ref="M56:M61"/>
    <mergeCell ref="L68:L69"/>
    <mergeCell ref="L56:L61"/>
    <mergeCell ref="M68:M69"/>
    <mergeCell ref="M70:M71"/>
    <mergeCell ref="N32:N35"/>
    <mergeCell ref="O32:O35"/>
    <mergeCell ref="P32:P35"/>
    <mergeCell ref="Q32:Q35"/>
    <mergeCell ref="R32:R35"/>
    <mergeCell ref="S28:S29"/>
    <mergeCell ref="N30:N31"/>
    <mergeCell ref="O30:O31"/>
    <mergeCell ref="P30:P31"/>
    <mergeCell ref="Q30:Q31"/>
    <mergeCell ref="R30:R31"/>
    <mergeCell ref="S30:S31"/>
    <mergeCell ref="N28:N29"/>
    <mergeCell ref="O28:O29"/>
    <mergeCell ref="P28:P29"/>
    <mergeCell ref="Q28:Q29"/>
    <mergeCell ref="R28:R29"/>
    <mergeCell ref="P36:P40"/>
    <mergeCell ref="Q36:Q40"/>
    <mergeCell ref="R36:R40"/>
    <mergeCell ref="S36:S40"/>
    <mergeCell ref="N41:N45"/>
    <mergeCell ref="O41:O45"/>
    <mergeCell ref="N68:N69"/>
    <mergeCell ref="O68:O69"/>
    <mergeCell ref="P68:P69"/>
    <mergeCell ref="Q68:Q69"/>
    <mergeCell ref="O50:O52"/>
    <mergeCell ref="P50:P52"/>
    <mergeCell ref="Q50:Q52"/>
    <mergeCell ref="R50:R52"/>
    <mergeCell ref="S50:S52"/>
    <mergeCell ref="N62:N64"/>
    <mergeCell ref="O62:O64"/>
    <mergeCell ref="N65:N67"/>
    <mergeCell ref="N53:N55"/>
    <mergeCell ref="O53:O55"/>
    <mergeCell ref="P53:P55"/>
    <mergeCell ref="Q53:Q55"/>
    <mergeCell ref="R53:R55"/>
    <mergeCell ref="N50:N52"/>
    <mergeCell ref="S53:S55"/>
    <mergeCell ref="N56:N61"/>
    <mergeCell ref="S72:S74"/>
    <mergeCell ref="R72:R74"/>
    <mergeCell ref="Q72:Q74"/>
    <mergeCell ref="P72:P74"/>
    <mergeCell ref="O72:O74"/>
    <mergeCell ref="N72:N74"/>
    <mergeCell ref="E72:E74"/>
    <mergeCell ref="P62:P64"/>
    <mergeCell ref="Q62:Q64"/>
    <mergeCell ref="R62:R64"/>
    <mergeCell ref="S62:S64"/>
    <mergeCell ref="O65:O67"/>
    <mergeCell ref="P65:P67"/>
    <mergeCell ref="Q65:Q67"/>
    <mergeCell ref="R65:R67"/>
    <mergeCell ref="S65:S67"/>
    <mergeCell ref="R68:R69"/>
    <mergeCell ref="S68:S69"/>
    <mergeCell ref="N70:N71"/>
    <mergeCell ref="O70:O71"/>
    <mergeCell ref="P70:P71"/>
    <mergeCell ref="Q70:Q71"/>
    <mergeCell ref="R70:R71"/>
    <mergeCell ref="S70:S71"/>
    <mergeCell ref="N46:N49"/>
    <mergeCell ref="O46:O49"/>
    <mergeCell ref="P46:P49"/>
    <mergeCell ref="Q46:Q49"/>
    <mergeCell ref="R46:R49"/>
    <mergeCell ref="X33:X35"/>
    <mergeCell ref="N36:N40"/>
    <mergeCell ref="O36:O40"/>
    <mergeCell ref="P41:P45"/>
    <mergeCell ref="Q41:Q45"/>
    <mergeCell ref="R41:R45"/>
    <mergeCell ref="S41:S45"/>
    <mergeCell ref="S46:S49"/>
    <mergeCell ref="Y33:Y35"/>
    <mergeCell ref="Z33:Z35"/>
    <mergeCell ref="AA33:AA35"/>
    <mergeCell ref="AB33:AB35"/>
    <mergeCell ref="AC33:AC35"/>
    <mergeCell ref="R26:R27"/>
    <mergeCell ref="S26:S27"/>
    <mergeCell ref="O56:O61"/>
    <mergeCell ref="P56:P61"/>
    <mergeCell ref="Q56:Q61"/>
    <mergeCell ref="R56:R61"/>
    <mergeCell ref="S56:S61"/>
    <mergeCell ref="S32:S35"/>
    <mergeCell ref="W26:W27"/>
    <mergeCell ref="W28:W29"/>
    <mergeCell ref="W36:W40"/>
    <mergeCell ref="W41:W45"/>
    <mergeCell ref="W46:W49"/>
    <mergeCell ref="W50:W52"/>
    <mergeCell ref="W53:W55"/>
    <mergeCell ref="W33:W35"/>
    <mergeCell ref="Y50:Y52"/>
    <mergeCell ref="Z50:Z52"/>
    <mergeCell ref="AB50:AB52"/>
  </mergeCells>
  <pageMargins left="0.7" right="0.7" top="0.75" bottom="0.75" header="0.3" footer="0.3"/>
  <pageSetup paperSize="5" orientation="portrait" r:id="rId1"/>
  <ignoredErrors>
    <ignoredError sqref="P53 P62 P65"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2:AH145"/>
  <sheetViews>
    <sheetView topLeftCell="A10" zoomScale="90" zoomScaleNormal="90" workbookViewId="0">
      <pane xSplit="1" ySplit="2" topLeftCell="M135" activePane="bottomRight" state="frozen"/>
      <selection activeCell="A10" sqref="A10"/>
      <selection pane="topRight" activeCell="B10" sqref="B10"/>
      <selection pane="bottomLeft" activeCell="A12" sqref="A12"/>
      <selection pane="bottomRight" activeCell="V142" sqref="V142:AF149"/>
    </sheetView>
  </sheetViews>
  <sheetFormatPr baseColWidth="10" defaultColWidth="10.7109375" defaultRowHeight="15" x14ac:dyDescent="0.25"/>
  <cols>
    <col min="1" max="1" width="6.42578125" style="5" customWidth="1"/>
    <col min="2" max="2" width="26" style="22" customWidth="1"/>
    <col min="3" max="3" width="3.5703125" style="22" customWidth="1"/>
    <col min="4" max="4" width="24.28515625" style="23" customWidth="1"/>
    <col min="5" max="5" width="18" style="22" customWidth="1"/>
    <col min="6" max="6" width="7.7109375" style="12" customWidth="1"/>
    <col min="7" max="7" width="7.42578125" style="5" customWidth="1"/>
    <col min="8" max="8" width="6.5703125" style="5" customWidth="1"/>
    <col min="9" max="10" width="9.7109375" style="21" customWidth="1"/>
    <col min="11" max="11" width="4.28515625" style="21" customWidth="1"/>
    <col min="12" max="12" width="41.7109375" style="22" customWidth="1"/>
    <col min="13" max="13" width="24.7109375" style="22" customWidth="1"/>
    <col min="14" max="14" width="3.7109375" style="22" hidden="1" customWidth="1"/>
    <col min="15" max="15" width="8.140625" style="5" hidden="1" customWidth="1"/>
    <col min="16" max="16" width="4.5703125" style="5" hidden="1" customWidth="1"/>
    <col min="17" max="17" width="4.42578125" style="6" hidden="1" customWidth="1"/>
    <col min="18" max="18" width="8.7109375" style="5" customWidth="1"/>
    <col min="19" max="19" width="9" style="5" customWidth="1"/>
    <col min="20" max="21" width="8" style="21" customWidth="1"/>
    <col min="22" max="22" width="60.42578125" style="21" customWidth="1"/>
    <col min="23" max="23" width="14" style="5" customWidth="1"/>
    <col min="24" max="24" width="13.42578125" style="5" customWidth="1"/>
    <col min="25" max="26" width="10.7109375" style="5" customWidth="1"/>
    <col min="27" max="27" width="14.140625" style="5" customWidth="1"/>
    <col min="28" max="29" width="10.7109375" style="5" customWidth="1"/>
    <col min="30" max="30" width="10.7109375" style="21" customWidth="1"/>
    <col min="31" max="31" width="13.28515625" style="21" customWidth="1"/>
    <col min="32" max="32" width="10.7109375" style="21" customWidth="1"/>
    <col min="33" max="33" width="13.42578125" style="21" customWidth="1"/>
    <col min="34" max="34" width="17.7109375" style="5" customWidth="1"/>
    <col min="35" max="16384" width="10.7109375" style="5"/>
  </cols>
  <sheetData>
    <row r="2" spans="1:34" ht="13.9" customHeight="1" x14ac:dyDescent="0.25">
      <c r="A2" s="342" t="s">
        <v>1231</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row>
    <row r="3" spans="1:34" ht="13.9" customHeight="1" x14ac:dyDescent="0.25">
      <c r="A3" s="342" t="s">
        <v>1322</v>
      </c>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row>
    <row r="4" spans="1:34" ht="15" customHeight="1" x14ac:dyDescent="0.2">
      <c r="A4" s="29"/>
      <c r="B4" s="20"/>
      <c r="C4" s="45"/>
      <c r="D4" s="42" t="s">
        <v>968</v>
      </c>
      <c r="E4" s="357" t="s">
        <v>931</v>
      </c>
      <c r="F4" s="357"/>
      <c r="G4" s="357"/>
      <c r="H4" s="357"/>
      <c r="I4" s="357"/>
      <c r="J4" s="357"/>
      <c r="K4" s="357"/>
      <c r="L4" s="357"/>
      <c r="M4" s="41"/>
      <c r="N4" s="41"/>
      <c r="O4" s="41"/>
      <c r="P4" s="41"/>
      <c r="Q4" s="41"/>
      <c r="R4" s="41"/>
      <c r="S4" s="41"/>
      <c r="T4" s="56"/>
      <c r="U4" s="56"/>
      <c r="V4" s="56"/>
      <c r="W4" s="56"/>
      <c r="X4" s="56"/>
      <c r="Y4" s="56"/>
      <c r="Z4" s="56"/>
      <c r="AA4" s="56"/>
      <c r="AB4" s="56"/>
      <c r="AC4" s="56"/>
      <c r="AD4" s="56"/>
      <c r="AE4" s="56"/>
      <c r="AF4" s="56"/>
      <c r="AG4" s="56"/>
      <c r="AH4" s="56"/>
    </row>
    <row r="5" spans="1:34" ht="19.5" customHeight="1" x14ac:dyDescent="0.2">
      <c r="A5" s="29"/>
      <c r="B5" s="20"/>
      <c r="C5" s="35"/>
      <c r="D5" s="25" t="s">
        <v>1</v>
      </c>
      <c r="E5" s="358" t="s">
        <v>13</v>
      </c>
      <c r="F5" s="358"/>
      <c r="G5" s="358"/>
      <c r="H5" s="358"/>
      <c r="I5" s="358"/>
      <c r="J5" s="358"/>
      <c r="K5" s="358"/>
      <c r="L5" s="358"/>
      <c r="M5" s="41"/>
      <c r="N5" s="41"/>
      <c r="O5" s="41"/>
      <c r="P5" s="41"/>
      <c r="Q5" s="41"/>
      <c r="R5" s="41"/>
      <c r="S5" s="41"/>
      <c r="T5" s="56"/>
      <c r="U5" s="56"/>
      <c r="V5" s="56"/>
      <c r="W5" s="56"/>
      <c r="X5" s="56"/>
      <c r="Y5" s="56"/>
      <c r="Z5" s="56"/>
      <c r="AA5" s="56"/>
      <c r="AB5" s="56"/>
      <c r="AC5" s="56"/>
      <c r="AD5" s="56"/>
      <c r="AE5" s="56"/>
      <c r="AF5" s="56"/>
      <c r="AG5" s="56"/>
      <c r="AH5" s="56"/>
    </row>
    <row r="6" spans="1:34" ht="19.5" customHeight="1" x14ac:dyDescent="0.2">
      <c r="A6" s="30"/>
      <c r="B6" s="20"/>
      <c r="C6" s="35"/>
      <c r="D6" s="25" t="s">
        <v>107</v>
      </c>
      <c r="E6" s="358" t="s">
        <v>1047</v>
      </c>
      <c r="F6" s="358"/>
      <c r="G6" s="358"/>
      <c r="H6" s="358"/>
      <c r="I6" s="358"/>
      <c r="J6" s="358"/>
      <c r="K6" s="358"/>
      <c r="L6" s="358"/>
      <c r="M6" s="41"/>
      <c r="N6" s="41"/>
      <c r="O6" s="41"/>
      <c r="P6" s="41"/>
      <c r="Q6" s="41"/>
      <c r="R6" s="41"/>
      <c r="S6" s="41"/>
      <c r="T6" s="56"/>
      <c r="U6" s="56"/>
      <c r="V6" s="56"/>
      <c r="W6" s="56"/>
      <c r="X6" s="56"/>
      <c r="Y6" s="56"/>
      <c r="Z6" s="56"/>
      <c r="AA6" s="56"/>
      <c r="AB6" s="56"/>
      <c r="AC6" s="56"/>
      <c r="AD6" s="56"/>
      <c r="AE6" s="56"/>
      <c r="AF6" s="56"/>
      <c r="AG6" s="56"/>
      <c r="AH6" s="56"/>
    </row>
    <row r="7" spans="1:34" s="21" customFormat="1" ht="42.75" customHeight="1" x14ac:dyDescent="0.2">
      <c r="A7" s="30"/>
      <c r="B7" s="20"/>
      <c r="C7" s="47"/>
      <c r="D7" s="57" t="s">
        <v>483</v>
      </c>
      <c r="E7" s="484" t="s">
        <v>1014</v>
      </c>
      <c r="F7" s="484"/>
      <c r="G7" s="484"/>
      <c r="H7" s="484"/>
      <c r="I7" s="484"/>
      <c r="J7" s="484"/>
      <c r="K7" s="484"/>
      <c r="L7" s="484"/>
      <c r="M7" s="484"/>
      <c r="N7" s="484"/>
      <c r="O7" s="484"/>
      <c r="P7" s="484"/>
      <c r="Q7" s="484"/>
      <c r="R7" s="484"/>
      <c r="S7" s="484"/>
      <c r="T7" s="484"/>
      <c r="U7" s="484"/>
      <c r="V7" s="484"/>
      <c r="W7" s="484"/>
      <c r="X7" s="484"/>
      <c r="Y7" s="484"/>
      <c r="Z7" s="484"/>
      <c r="AA7" s="484"/>
      <c r="AB7" s="484"/>
      <c r="AC7" s="484"/>
      <c r="AD7" s="484"/>
      <c r="AE7" s="484"/>
      <c r="AF7" s="484"/>
      <c r="AG7" s="484"/>
      <c r="AH7" s="484"/>
    </row>
    <row r="8" spans="1:34" s="21" customFormat="1" ht="18" customHeight="1" x14ac:dyDescent="0.2">
      <c r="A8" s="30"/>
      <c r="B8" s="20"/>
      <c r="C8" s="47"/>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row>
    <row r="9" spans="1:34" ht="37.5" customHeight="1" x14ac:dyDescent="0.25">
      <c r="A9" s="343" t="s">
        <v>220</v>
      </c>
      <c r="B9" s="343" t="s">
        <v>11</v>
      </c>
      <c r="C9" s="343" t="s">
        <v>444</v>
      </c>
      <c r="D9" s="344" t="s">
        <v>4</v>
      </c>
      <c r="E9" s="345"/>
      <c r="F9" s="345"/>
      <c r="G9" s="345"/>
      <c r="H9" s="345"/>
      <c r="I9" s="345"/>
      <c r="J9" s="346"/>
      <c r="K9" s="343" t="s">
        <v>1019</v>
      </c>
      <c r="L9" s="350" t="s">
        <v>5</v>
      </c>
      <c r="M9" s="350"/>
      <c r="N9" s="350"/>
      <c r="O9" s="350"/>
      <c r="P9" s="350"/>
      <c r="Q9" s="350"/>
      <c r="R9" s="350"/>
      <c r="S9" s="350"/>
      <c r="T9" s="350"/>
      <c r="U9" s="350"/>
      <c r="V9" s="351" t="s">
        <v>1323</v>
      </c>
      <c r="W9" s="352" t="s">
        <v>1324</v>
      </c>
      <c r="X9" s="352"/>
      <c r="Y9" s="352"/>
      <c r="Z9" s="352"/>
      <c r="AA9" s="352"/>
      <c r="AB9" s="352"/>
      <c r="AC9" s="352"/>
      <c r="AD9" s="353" t="s">
        <v>1232</v>
      </c>
      <c r="AE9" s="353"/>
      <c r="AF9" s="353"/>
      <c r="AG9" s="353"/>
      <c r="AH9" s="354" t="s">
        <v>2</v>
      </c>
    </row>
    <row r="10" spans="1:34" ht="20.25" customHeight="1" x14ac:dyDescent="0.25">
      <c r="A10" s="343"/>
      <c r="B10" s="343"/>
      <c r="C10" s="343"/>
      <c r="D10" s="347"/>
      <c r="E10" s="348"/>
      <c r="F10" s="348"/>
      <c r="G10" s="348"/>
      <c r="H10" s="348"/>
      <c r="I10" s="348"/>
      <c r="J10" s="349"/>
      <c r="K10" s="343"/>
      <c r="L10" s="350"/>
      <c r="M10" s="350"/>
      <c r="N10" s="350"/>
      <c r="O10" s="350"/>
      <c r="P10" s="350"/>
      <c r="Q10" s="350"/>
      <c r="R10" s="350"/>
      <c r="S10" s="350"/>
      <c r="T10" s="350"/>
      <c r="U10" s="350"/>
      <c r="V10" s="351"/>
      <c r="W10" s="355" t="s">
        <v>1325</v>
      </c>
      <c r="X10" s="355"/>
      <c r="Y10" s="355"/>
      <c r="Z10" s="355"/>
      <c r="AA10" s="355"/>
      <c r="AB10" s="355"/>
      <c r="AC10" s="355"/>
      <c r="AD10" s="356" t="s">
        <v>1326</v>
      </c>
      <c r="AE10" s="356"/>
      <c r="AF10" s="356" t="s">
        <v>1327</v>
      </c>
      <c r="AG10" s="356"/>
      <c r="AH10" s="354"/>
    </row>
    <row r="11" spans="1:34" ht="82.5" customHeight="1" x14ac:dyDescent="0.25">
      <c r="A11" s="343"/>
      <c r="B11" s="343"/>
      <c r="C11" s="343"/>
      <c r="D11" s="116" t="s">
        <v>6</v>
      </c>
      <c r="E11" s="116" t="s">
        <v>7</v>
      </c>
      <c r="F11" s="115" t="s">
        <v>9</v>
      </c>
      <c r="G11" s="115" t="s">
        <v>10</v>
      </c>
      <c r="H11" s="115" t="s">
        <v>0</v>
      </c>
      <c r="I11" s="115" t="s">
        <v>1233</v>
      </c>
      <c r="J11" s="94" t="s">
        <v>1328</v>
      </c>
      <c r="K11" s="343"/>
      <c r="L11" s="116" t="s">
        <v>8</v>
      </c>
      <c r="M11" s="116" t="s">
        <v>7</v>
      </c>
      <c r="N11" s="115" t="s">
        <v>1224</v>
      </c>
      <c r="O11" s="115" t="s">
        <v>0</v>
      </c>
      <c r="P11" s="115" t="s">
        <v>12</v>
      </c>
      <c r="Q11" s="115" t="s">
        <v>3</v>
      </c>
      <c r="R11" s="115" t="s">
        <v>485</v>
      </c>
      <c r="S11" s="115" t="s">
        <v>448</v>
      </c>
      <c r="T11" s="115" t="s">
        <v>1233</v>
      </c>
      <c r="U11" s="94" t="s">
        <v>1328</v>
      </c>
      <c r="V11" s="351"/>
      <c r="W11" s="95" t="s">
        <v>1329</v>
      </c>
      <c r="X11" s="95" t="s">
        <v>1234</v>
      </c>
      <c r="Y11" s="95" t="s">
        <v>1235</v>
      </c>
      <c r="Z11" s="95" t="s">
        <v>1236</v>
      </c>
      <c r="AA11" s="95" t="s">
        <v>1237</v>
      </c>
      <c r="AB11" s="95" t="s">
        <v>1238</v>
      </c>
      <c r="AC11" s="95" t="s">
        <v>1239</v>
      </c>
      <c r="AD11" s="96" t="s">
        <v>1240</v>
      </c>
      <c r="AE11" s="96" t="s">
        <v>480</v>
      </c>
      <c r="AF11" s="96" t="s">
        <v>1330</v>
      </c>
      <c r="AG11" s="96" t="s">
        <v>480</v>
      </c>
      <c r="AH11" s="354"/>
    </row>
    <row r="12" spans="1:34" ht="30.75" customHeight="1" x14ac:dyDescent="0.25">
      <c r="A12" s="563" t="s">
        <v>1190</v>
      </c>
      <c r="B12" s="265" t="s">
        <v>856</v>
      </c>
      <c r="C12" s="314">
        <v>108</v>
      </c>
      <c r="D12" s="265" t="s">
        <v>857</v>
      </c>
      <c r="E12" s="265" t="s">
        <v>238</v>
      </c>
      <c r="F12" s="295">
        <v>26</v>
      </c>
      <c r="G12" s="448">
        <v>98</v>
      </c>
      <c r="H12" s="295" t="s">
        <v>445</v>
      </c>
      <c r="I12" s="295">
        <v>30</v>
      </c>
      <c r="J12" s="317">
        <v>50</v>
      </c>
      <c r="K12" s="314">
        <v>314</v>
      </c>
      <c r="L12" s="446" t="s">
        <v>513</v>
      </c>
      <c r="M12" s="446" t="s">
        <v>514</v>
      </c>
      <c r="N12" s="317" t="s">
        <v>1215</v>
      </c>
      <c r="O12" s="317" t="s">
        <v>446</v>
      </c>
      <c r="P12" s="317">
        <v>11</v>
      </c>
      <c r="Q12" s="456">
        <v>0.05</v>
      </c>
      <c r="R12" s="317">
        <v>1</v>
      </c>
      <c r="S12" s="317">
        <v>1</v>
      </c>
      <c r="T12" s="295">
        <v>1</v>
      </c>
      <c r="U12" s="317">
        <v>1</v>
      </c>
      <c r="V12" s="182" t="s">
        <v>2212</v>
      </c>
      <c r="W12" s="319">
        <v>268800</v>
      </c>
      <c r="X12" s="319">
        <v>268800</v>
      </c>
      <c r="Y12" s="319"/>
      <c r="Z12" s="319"/>
      <c r="AA12" s="319"/>
      <c r="AB12" s="319"/>
      <c r="AC12" s="319"/>
      <c r="AD12" s="321"/>
      <c r="AE12" s="390"/>
      <c r="AF12" s="390"/>
      <c r="AG12" s="390"/>
      <c r="AH12" s="411" t="s">
        <v>417</v>
      </c>
    </row>
    <row r="13" spans="1:34" s="21" customFormat="1" ht="24" x14ac:dyDescent="0.25">
      <c r="A13" s="564"/>
      <c r="B13" s="294"/>
      <c r="C13" s="315"/>
      <c r="D13" s="294"/>
      <c r="E13" s="294"/>
      <c r="F13" s="296"/>
      <c r="G13" s="449"/>
      <c r="H13" s="296"/>
      <c r="I13" s="296"/>
      <c r="J13" s="318"/>
      <c r="K13" s="315"/>
      <c r="L13" s="447"/>
      <c r="M13" s="447"/>
      <c r="N13" s="318"/>
      <c r="O13" s="318"/>
      <c r="P13" s="318"/>
      <c r="Q13" s="457"/>
      <c r="R13" s="318"/>
      <c r="S13" s="318"/>
      <c r="T13" s="296"/>
      <c r="U13" s="318"/>
      <c r="V13" s="152" t="s">
        <v>1755</v>
      </c>
      <c r="W13" s="320"/>
      <c r="X13" s="320"/>
      <c r="Y13" s="320"/>
      <c r="Z13" s="320"/>
      <c r="AA13" s="320"/>
      <c r="AB13" s="320"/>
      <c r="AC13" s="320"/>
      <c r="AD13" s="322"/>
      <c r="AE13" s="391"/>
      <c r="AF13" s="391"/>
      <c r="AG13" s="391"/>
      <c r="AH13" s="412"/>
    </row>
    <row r="14" spans="1:34" s="21" customFormat="1" x14ac:dyDescent="0.25">
      <c r="A14" s="564"/>
      <c r="B14" s="294"/>
      <c r="C14" s="315"/>
      <c r="D14" s="294"/>
      <c r="E14" s="294"/>
      <c r="F14" s="296"/>
      <c r="G14" s="449"/>
      <c r="H14" s="296"/>
      <c r="I14" s="296"/>
      <c r="J14" s="318"/>
      <c r="K14" s="315"/>
      <c r="L14" s="447"/>
      <c r="M14" s="447"/>
      <c r="N14" s="318"/>
      <c r="O14" s="318"/>
      <c r="P14" s="318"/>
      <c r="Q14" s="457"/>
      <c r="R14" s="318"/>
      <c r="S14" s="318"/>
      <c r="T14" s="296"/>
      <c r="U14" s="318"/>
      <c r="V14" s="152" t="s">
        <v>1756</v>
      </c>
      <c r="W14" s="320"/>
      <c r="X14" s="320"/>
      <c r="Y14" s="320"/>
      <c r="Z14" s="320"/>
      <c r="AA14" s="320"/>
      <c r="AB14" s="320"/>
      <c r="AC14" s="320"/>
      <c r="AD14" s="322"/>
      <c r="AE14" s="391"/>
      <c r="AF14" s="391"/>
      <c r="AG14" s="391"/>
      <c r="AH14" s="412"/>
    </row>
    <row r="15" spans="1:34" s="21" customFormat="1" ht="24" x14ac:dyDescent="0.25">
      <c r="A15" s="564"/>
      <c r="B15" s="294"/>
      <c r="C15" s="315"/>
      <c r="D15" s="294"/>
      <c r="E15" s="294"/>
      <c r="F15" s="296"/>
      <c r="G15" s="449"/>
      <c r="H15" s="296"/>
      <c r="I15" s="296"/>
      <c r="J15" s="318"/>
      <c r="K15" s="454"/>
      <c r="L15" s="475"/>
      <c r="M15" s="475"/>
      <c r="N15" s="363"/>
      <c r="O15" s="363"/>
      <c r="P15" s="363"/>
      <c r="Q15" s="529"/>
      <c r="R15" s="363"/>
      <c r="S15" s="363"/>
      <c r="T15" s="394"/>
      <c r="U15" s="363"/>
      <c r="V15" s="152" t="s">
        <v>1757</v>
      </c>
      <c r="W15" s="362"/>
      <c r="X15" s="362"/>
      <c r="Y15" s="362"/>
      <c r="Z15" s="362"/>
      <c r="AA15" s="362"/>
      <c r="AB15" s="362"/>
      <c r="AC15" s="362"/>
      <c r="AD15" s="322"/>
      <c r="AE15" s="391"/>
      <c r="AF15" s="391"/>
      <c r="AG15" s="391"/>
      <c r="AH15" s="412"/>
    </row>
    <row r="16" spans="1:34" x14ac:dyDescent="0.25">
      <c r="A16" s="564"/>
      <c r="B16" s="294"/>
      <c r="C16" s="315"/>
      <c r="D16" s="294"/>
      <c r="E16" s="294"/>
      <c r="F16" s="296"/>
      <c r="G16" s="449"/>
      <c r="H16" s="296"/>
      <c r="I16" s="296"/>
      <c r="J16" s="318"/>
      <c r="K16" s="314">
        <v>315</v>
      </c>
      <c r="L16" s="446" t="s">
        <v>515</v>
      </c>
      <c r="M16" s="446" t="s">
        <v>516</v>
      </c>
      <c r="N16" s="317" t="s">
        <v>1215</v>
      </c>
      <c r="O16" s="448" t="s">
        <v>445</v>
      </c>
      <c r="P16" s="448">
        <v>11</v>
      </c>
      <c r="Q16" s="553">
        <v>0.35</v>
      </c>
      <c r="R16" s="448">
        <v>3</v>
      </c>
      <c r="S16" s="448" t="s">
        <v>558</v>
      </c>
      <c r="T16" s="295" t="s">
        <v>559</v>
      </c>
      <c r="U16" s="317" t="s">
        <v>2150</v>
      </c>
      <c r="V16" s="185" t="s">
        <v>2149</v>
      </c>
      <c r="W16" s="319">
        <v>25000</v>
      </c>
      <c r="X16" s="319">
        <v>25000</v>
      </c>
      <c r="Y16" s="319"/>
      <c r="Z16" s="319"/>
      <c r="AA16" s="319"/>
      <c r="AB16" s="319"/>
      <c r="AC16" s="319"/>
      <c r="AD16" s="322"/>
      <c r="AE16" s="391"/>
      <c r="AF16" s="391"/>
      <c r="AG16" s="391"/>
      <c r="AH16" s="412"/>
    </row>
    <row r="17" spans="1:34" s="21" customFormat="1" ht="36" x14ac:dyDescent="0.25">
      <c r="A17" s="564"/>
      <c r="B17" s="294"/>
      <c r="C17" s="315"/>
      <c r="D17" s="294"/>
      <c r="E17" s="294"/>
      <c r="F17" s="296"/>
      <c r="G17" s="449"/>
      <c r="H17" s="296"/>
      <c r="I17" s="296"/>
      <c r="J17" s="318"/>
      <c r="K17" s="315"/>
      <c r="L17" s="447"/>
      <c r="M17" s="447"/>
      <c r="N17" s="318"/>
      <c r="O17" s="449"/>
      <c r="P17" s="449"/>
      <c r="Q17" s="554"/>
      <c r="R17" s="449"/>
      <c r="S17" s="449"/>
      <c r="T17" s="296"/>
      <c r="U17" s="318"/>
      <c r="V17" s="152" t="s">
        <v>1758</v>
      </c>
      <c r="W17" s="320"/>
      <c r="X17" s="320"/>
      <c r="Y17" s="320"/>
      <c r="Z17" s="320"/>
      <c r="AA17" s="320"/>
      <c r="AB17" s="320"/>
      <c r="AC17" s="320"/>
      <c r="AD17" s="322"/>
      <c r="AE17" s="391"/>
      <c r="AF17" s="391"/>
      <c r="AG17" s="391"/>
      <c r="AH17" s="412"/>
    </row>
    <row r="18" spans="1:34" s="21" customFormat="1" ht="36" x14ac:dyDescent="0.25">
      <c r="A18" s="564"/>
      <c r="B18" s="294"/>
      <c r="C18" s="315"/>
      <c r="D18" s="294"/>
      <c r="E18" s="294"/>
      <c r="F18" s="296"/>
      <c r="G18" s="449"/>
      <c r="H18" s="296"/>
      <c r="I18" s="296"/>
      <c r="J18" s="318"/>
      <c r="K18" s="315"/>
      <c r="L18" s="447"/>
      <c r="M18" s="447"/>
      <c r="N18" s="318"/>
      <c r="O18" s="449"/>
      <c r="P18" s="449"/>
      <c r="Q18" s="554"/>
      <c r="R18" s="449"/>
      <c r="S18" s="449"/>
      <c r="T18" s="296"/>
      <c r="U18" s="318"/>
      <c r="V18" s="152" t="s">
        <v>1759</v>
      </c>
      <c r="W18" s="320"/>
      <c r="X18" s="320"/>
      <c r="Y18" s="320"/>
      <c r="Z18" s="320"/>
      <c r="AA18" s="320"/>
      <c r="AB18" s="320"/>
      <c r="AC18" s="320"/>
      <c r="AD18" s="322"/>
      <c r="AE18" s="391"/>
      <c r="AF18" s="391"/>
      <c r="AG18" s="391"/>
      <c r="AH18" s="412"/>
    </row>
    <row r="19" spans="1:34" s="21" customFormat="1" ht="36" x14ac:dyDescent="0.25">
      <c r="A19" s="564"/>
      <c r="B19" s="294"/>
      <c r="C19" s="315"/>
      <c r="D19" s="294"/>
      <c r="E19" s="294"/>
      <c r="F19" s="296"/>
      <c r="G19" s="449"/>
      <c r="H19" s="296"/>
      <c r="I19" s="296"/>
      <c r="J19" s="318"/>
      <c r="K19" s="315"/>
      <c r="L19" s="447"/>
      <c r="M19" s="447"/>
      <c r="N19" s="318"/>
      <c r="O19" s="449"/>
      <c r="P19" s="449"/>
      <c r="Q19" s="554"/>
      <c r="R19" s="449"/>
      <c r="S19" s="449"/>
      <c r="T19" s="296"/>
      <c r="U19" s="318"/>
      <c r="V19" s="152" t="s">
        <v>1760</v>
      </c>
      <c r="W19" s="320"/>
      <c r="X19" s="320"/>
      <c r="Y19" s="320"/>
      <c r="Z19" s="320"/>
      <c r="AA19" s="320"/>
      <c r="AB19" s="320"/>
      <c r="AC19" s="320"/>
      <c r="AD19" s="322"/>
      <c r="AE19" s="391"/>
      <c r="AF19" s="391"/>
      <c r="AG19" s="391"/>
      <c r="AH19" s="412"/>
    </row>
    <row r="20" spans="1:34" s="21" customFormat="1" ht="24" x14ac:dyDescent="0.25">
      <c r="A20" s="564"/>
      <c r="B20" s="294"/>
      <c r="C20" s="315"/>
      <c r="D20" s="294"/>
      <c r="E20" s="294"/>
      <c r="F20" s="296"/>
      <c r="G20" s="449"/>
      <c r="H20" s="296"/>
      <c r="I20" s="296"/>
      <c r="J20" s="318"/>
      <c r="K20" s="315"/>
      <c r="L20" s="447"/>
      <c r="M20" s="447"/>
      <c r="N20" s="318"/>
      <c r="O20" s="449"/>
      <c r="P20" s="449"/>
      <c r="Q20" s="554"/>
      <c r="R20" s="449"/>
      <c r="S20" s="449"/>
      <c r="T20" s="296"/>
      <c r="U20" s="318"/>
      <c r="V20" s="152" t="s">
        <v>1761</v>
      </c>
      <c r="W20" s="320"/>
      <c r="X20" s="320"/>
      <c r="Y20" s="320"/>
      <c r="Z20" s="320"/>
      <c r="AA20" s="320"/>
      <c r="AB20" s="320"/>
      <c r="AC20" s="320"/>
      <c r="AD20" s="322"/>
      <c r="AE20" s="391"/>
      <c r="AF20" s="391"/>
      <c r="AG20" s="391"/>
      <c r="AH20" s="412"/>
    </row>
    <row r="21" spans="1:34" ht="24" x14ac:dyDescent="0.25">
      <c r="A21" s="564"/>
      <c r="B21" s="294"/>
      <c r="C21" s="315"/>
      <c r="D21" s="294"/>
      <c r="E21" s="294"/>
      <c r="F21" s="296"/>
      <c r="G21" s="449"/>
      <c r="H21" s="296"/>
      <c r="I21" s="296"/>
      <c r="J21" s="318"/>
      <c r="K21" s="314">
        <v>316</v>
      </c>
      <c r="L21" s="446" t="s">
        <v>858</v>
      </c>
      <c r="M21" s="446" t="s">
        <v>859</v>
      </c>
      <c r="N21" s="317" t="s">
        <v>1215</v>
      </c>
      <c r="O21" s="448" t="s">
        <v>445</v>
      </c>
      <c r="P21" s="448">
        <v>11</v>
      </c>
      <c r="Q21" s="553">
        <v>0.15</v>
      </c>
      <c r="R21" s="448">
        <v>26</v>
      </c>
      <c r="S21" s="448" t="s">
        <v>560</v>
      </c>
      <c r="T21" s="295" t="s">
        <v>1270</v>
      </c>
      <c r="U21" s="317" t="s">
        <v>1399</v>
      </c>
      <c r="V21" s="186" t="s">
        <v>2151</v>
      </c>
      <c r="W21" s="319">
        <v>25000</v>
      </c>
      <c r="X21" s="319">
        <v>25000</v>
      </c>
      <c r="Y21" s="319"/>
      <c r="Z21" s="319"/>
      <c r="AA21" s="319"/>
      <c r="AB21" s="319"/>
      <c r="AC21" s="319"/>
      <c r="AD21" s="322"/>
      <c r="AE21" s="391"/>
      <c r="AF21" s="391"/>
      <c r="AG21" s="391"/>
      <c r="AH21" s="412"/>
    </row>
    <row r="22" spans="1:34" s="21" customFormat="1" ht="36" x14ac:dyDescent="0.25">
      <c r="A22" s="564"/>
      <c r="B22" s="294"/>
      <c r="C22" s="315"/>
      <c r="D22" s="294"/>
      <c r="E22" s="294"/>
      <c r="F22" s="296"/>
      <c r="G22" s="449"/>
      <c r="H22" s="296"/>
      <c r="I22" s="296"/>
      <c r="J22" s="318"/>
      <c r="K22" s="315"/>
      <c r="L22" s="447"/>
      <c r="M22" s="447"/>
      <c r="N22" s="318"/>
      <c r="O22" s="449"/>
      <c r="P22" s="449"/>
      <c r="Q22" s="554"/>
      <c r="R22" s="449"/>
      <c r="S22" s="449"/>
      <c r="T22" s="296"/>
      <c r="U22" s="318"/>
      <c r="V22" s="152" t="s">
        <v>1762</v>
      </c>
      <c r="W22" s="320"/>
      <c r="X22" s="320"/>
      <c r="Y22" s="320"/>
      <c r="Z22" s="320"/>
      <c r="AA22" s="320"/>
      <c r="AB22" s="320"/>
      <c r="AC22" s="320"/>
      <c r="AD22" s="322"/>
      <c r="AE22" s="391"/>
      <c r="AF22" s="391"/>
      <c r="AG22" s="391"/>
      <c r="AH22" s="412"/>
    </row>
    <row r="23" spans="1:34" s="21" customFormat="1" ht="36" x14ac:dyDescent="0.25">
      <c r="A23" s="564"/>
      <c r="B23" s="294"/>
      <c r="C23" s="315"/>
      <c r="D23" s="294"/>
      <c r="E23" s="294"/>
      <c r="F23" s="296"/>
      <c r="G23" s="449"/>
      <c r="H23" s="296"/>
      <c r="I23" s="296"/>
      <c r="J23" s="318"/>
      <c r="K23" s="315"/>
      <c r="L23" s="447"/>
      <c r="M23" s="447"/>
      <c r="N23" s="318"/>
      <c r="O23" s="449"/>
      <c r="P23" s="449"/>
      <c r="Q23" s="554"/>
      <c r="R23" s="449"/>
      <c r="S23" s="449"/>
      <c r="T23" s="296"/>
      <c r="U23" s="318"/>
      <c r="V23" s="152" t="s">
        <v>1763</v>
      </c>
      <c r="W23" s="320"/>
      <c r="X23" s="320"/>
      <c r="Y23" s="320"/>
      <c r="Z23" s="320"/>
      <c r="AA23" s="320"/>
      <c r="AB23" s="320"/>
      <c r="AC23" s="320"/>
      <c r="AD23" s="322"/>
      <c r="AE23" s="391"/>
      <c r="AF23" s="391"/>
      <c r="AG23" s="391"/>
      <c r="AH23" s="412"/>
    </row>
    <row r="24" spans="1:34" s="21" customFormat="1" ht="36" x14ac:dyDescent="0.25">
      <c r="A24" s="564"/>
      <c r="B24" s="294"/>
      <c r="C24" s="315"/>
      <c r="D24" s="294"/>
      <c r="E24" s="294"/>
      <c r="F24" s="296"/>
      <c r="G24" s="449"/>
      <c r="H24" s="296"/>
      <c r="I24" s="296"/>
      <c r="J24" s="318"/>
      <c r="K24" s="315"/>
      <c r="L24" s="447"/>
      <c r="M24" s="447"/>
      <c r="N24" s="318"/>
      <c r="O24" s="449"/>
      <c r="P24" s="449"/>
      <c r="Q24" s="554"/>
      <c r="R24" s="449"/>
      <c r="S24" s="449"/>
      <c r="T24" s="296"/>
      <c r="U24" s="318"/>
      <c r="V24" s="152" t="s">
        <v>1764</v>
      </c>
      <c r="W24" s="320"/>
      <c r="X24" s="320"/>
      <c r="Y24" s="320"/>
      <c r="Z24" s="320"/>
      <c r="AA24" s="320"/>
      <c r="AB24" s="320"/>
      <c r="AC24" s="320"/>
      <c r="AD24" s="322"/>
      <c r="AE24" s="391"/>
      <c r="AF24" s="391"/>
      <c r="AG24" s="391"/>
      <c r="AH24" s="412"/>
    </row>
    <row r="25" spans="1:34" s="21" customFormat="1" ht="36" x14ac:dyDescent="0.25">
      <c r="A25" s="564"/>
      <c r="B25" s="294"/>
      <c r="C25" s="315"/>
      <c r="D25" s="294"/>
      <c r="E25" s="294"/>
      <c r="F25" s="296"/>
      <c r="G25" s="449"/>
      <c r="H25" s="296"/>
      <c r="I25" s="296"/>
      <c r="J25" s="318"/>
      <c r="K25" s="315"/>
      <c r="L25" s="447"/>
      <c r="M25" s="447"/>
      <c r="N25" s="318"/>
      <c r="O25" s="449"/>
      <c r="P25" s="449"/>
      <c r="Q25" s="554"/>
      <c r="R25" s="449"/>
      <c r="S25" s="449"/>
      <c r="T25" s="296"/>
      <c r="U25" s="318"/>
      <c r="V25" s="152" t="s">
        <v>1765</v>
      </c>
      <c r="W25" s="320"/>
      <c r="X25" s="320"/>
      <c r="Y25" s="320"/>
      <c r="Z25" s="320"/>
      <c r="AA25" s="320"/>
      <c r="AB25" s="320"/>
      <c r="AC25" s="320"/>
      <c r="AD25" s="322"/>
      <c r="AE25" s="391"/>
      <c r="AF25" s="391"/>
      <c r="AG25" s="391"/>
      <c r="AH25" s="412"/>
    </row>
    <row r="26" spans="1:34" s="21" customFormat="1" ht="24" x14ac:dyDescent="0.25">
      <c r="A26" s="564"/>
      <c r="B26" s="294"/>
      <c r="C26" s="315"/>
      <c r="D26" s="294"/>
      <c r="E26" s="294"/>
      <c r="F26" s="296"/>
      <c r="G26" s="449"/>
      <c r="H26" s="296"/>
      <c r="I26" s="296"/>
      <c r="J26" s="318"/>
      <c r="K26" s="315"/>
      <c r="L26" s="447"/>
      <c r="M26" s="447"/>
      <c r="N26" s="318"/>
      <c r="O26" s="449"/>
      <c r="P26" s="449"/>
      <c r="Q26" s="554"/>
      <c r="R26" s="449"/>
      <c r="S26" s="449"/>
      <c r="T26" s="296"/>
      <c r="U26" s="318"/>
      <c r="V26" s="152" t="s">
        <v>1766</v>
      </c>
      <c r="W26" s="320"/>
      <c r="X26" s="320"/>
      <c r="Y26" s="320"/>
      <c r="Z26" s="320"/>
      <c r="AA26" s="320"/>
      <c r="AB26" s="320"/>
      <c r="AC26" s="320"/>
      <c r="AD26" s="322"/>
      <c r="AE26" s="391"/>
      <c r="AF26" s="391"/>
      <c r="AG26" s="391"/>
      <c r="AH26" s="412"/>
    </row>
    <row r="27" spans="1:34" ht="24" x14ac:dyDescent="0.25">
      <c r="A27" s="564"/>
      <c r="B27" s="294"/>
      <c r="C27" s="315"/>
      <c r="D27" s="294"/>
      <c r="E27" s="294"/>
      <c r="F27" s="296"/>
      <c r="G27" s="449"/>
      <c r="H27" s="296"/>
      <c r="I27" s="296"/>
      <c r="J27" s="318"/>
      <c r="K27" s="314">
        <v>317</v>
      </c>
      <c r="L27" s="446" t="s">
        <v>517</v>
      </c>
      <c r="M27" s="446" t="s">
        <v>518</v>
      </c>
      <c r="N27" s="317" t="s">
        <v>1215</v>
      </c>
      <c r="O27" s="295" t="s">
        <v>445</v>
      </c>
      <c r="P27" s="295">
        <v>11</v>
      </c>
      <c r="Q27" s="463">
        <v>0.25</v>
      </c>
      <c r="R27" s="448">
        <v>0</v>
      </c>
      <c r="S27" s="448">
        <v>60</v>
      </c>
      <c r="T27" s="448">
        <v>10</v>
      </c>
      <c r="U27" s="317">
        <v>30</v>
      </c>
      <c r="V27" s="186" t="s">
        <v>2024</v>
      </c>
      <c r="W27" s="319">
        <v>45730</v>
      </c>
      <c r="X27" s="319">
        <v>45730</v>
      </c>
      <c r="Y27" s="319"/>
      <c r="Z27" s="319"/>
      <c r="AA27" s="319"/>
      <c r="AB27" s="319"/>
      <c r="AC27" s="319"/>
      <c r="AD27" s="322"/>
      <c r="AE27" s="391"/>
      <c r="AF27" s="391"/>
      <c r="AG27" s="391"/>
      <c r="AH27" s="412"/>
    </row>
    <row r="28" spans="1:34" s="21" customFormat="1" ht="24" x14ac:dyDescent="0.25">
      <c r="A28" s="564"/>
      <c r="B28" s="294"/>
      <c r="C28" s="315"/>
      <c r="D28" s="294"/>
      <c r="E28" s="294"/>
      <c r="F28" s="296"/>
      <c r="G28" s="449"/>
      <c r="H28" s="296"/>
      <c r="I28" s="296"/>
      <c r="J28" s="318"/>
      <c r="K28" s="315"/>
      <c r="L28" s="447"/>
      <c r="M28" s="447"/>
      <c r="N28" s="318"/>
      <c r="O28" s="296"/>
      <c r="P28" s="296"/>
      <c r="Q28" s="464"/>
      <c r="R28" s="449"/>
      <c r="S28" s="449"/>
      <c r="T28" s="449"/>
      <c r="U28" s="318"/>
      <c r="V28" s="152" t="s">
        <v>2025</v>
      </c>
      <c r="W28" s="320"/>
      <c r="X28" s="320"/>
      <c r="Y28" s="320"/>
      <c r="Z28" s="320"/>
      <c r="AA28" s="320"/>
      <c r="AB28" s="320"/>
      <c r="AC28" s="320"/>
      <c r="AD28" s="322"/>
      <c r="AE28" s="391"/>
      <c r="AF28" s="391"/>
      <c r="AG28" s="391"/>
      <c r="AH28" s="412"/>
    </row>
    <row r="29" spans="1:34" s="21" customFormat="1" ht="36" x14ac:dyDescent="0.25">
      <c r="A29" s="564"/>
      <c r="B29" s="294"/>
      <c r="C29" s="315"/>
      <c r="D29" s="294"/>
      <c r="E29" s="294"/>
      <c r="F29" s="296"/>
      <c r="G29" s="449"/>
      <c r="H29" s="296"/>
      <c r="I29" s="296"/>
      <c r="J29" s="318"/>
      <c r="K29" s="315"/>
      <c r="L29" s="447"/>
      <c r="M29" s="447"/>
      <c r="N29" s="318"/>
      <c r="O29" s="296"/>
      <c r="P29" s="296"/>
      <c r="Q29" s="464"/>
      <c r="R29" s="449"/>
      <c r="S29" s="449"/>
      <c r="T29" s="449"/>
      <c r="U29" s="318"/>
      <c r="V29" s="152" t="s">
        <v>1767</v>
      </c>
      <c r="W29" s="320"/>
      <c r="X29" s="320"/>
      <c r="Y29" s="320"/>
      <c r="Z29" s="320"/>
      <c r="AA29" s="320"/>
      <c r="AB29" s="320"/>
      <c r="AC29" s="320"/>
      <c r="AD29" s="322"/>
      <c r="AE29" s="391"/>
      <c r="AF29" s="391"/>
      <c r="AG29" s="391"/>
      <c r="AH29" s="412"/>
    </row>
    <row r="30" spans="1:34" ht="24" x14ac:dyDescent="0.25">
      <c r="A30" s="564"/>
      <c r="B30" s="294"/>
      <c r="C30" s="315"/>
      <c r="D30" s="294"/>
      <c r="E30" s="294"/>
      <c r="F30" s="296"/>
      <c r="G30" s="449"/>
      <c r="H30" s="296"/>
      <c r="I30" s="296"/>
      <c r="J30" s="318"/>
      <c r="K30" s="314">
        <v>318</v>
      </c>
      <c r="L30" s="446" t="s">
        <v>519</v>
      </c>
      <c r="M30" s="446" t="s">
        <v>520</v>
      </c>
      <c r="N30" s="317" t="s">
        <v>1215</v>
      </c>
      <c r="O30" s="448" t="s">
        <v>445</v>
      </c>
      <c r="P30" s="448">
        <v>11</v>
      </c>
      <c r="Q30" s="553">
        <v>0.05</v>
      </c>
      <c r="R30" s="448">
        <v>0</v>
      </c>
      <c r="S30" s="448">
        <v>32</v>
      </c>
      <c r="T30" s="448">
        <v>2</v>
      </c>
      <c r="U30" s="317" t="s">
        <v>1400</v>
      </c>
      <c r="V30" s="187" t="s">
        <v>1768</v>
      </c>
      <c r="W30" s="319">
        <v>12000</v>
      </c>
      <c r="X30" s="319">
        <v>12000</v>
      </c>
      <c r="Y30" s="319"/>
      <c r="Z30" s="319"/>
      <c r="AA30" s="319"/>
      <c r="AB30" s="319"/>
      <c r="AC30" s="319"/>
      <c r="AD30" s="322"/>
      <c r="AE30" s="391"/>
      <c r="AF30" s="391"/>
      <c r="AG30" s="391"/>
      <c r="AH30" s="412"/>
    </row>
    <row r="31" spans="1:34" s="21" customFormat="1" ht="36" x14ac:dyDescent="0.25">
      <c r="A31" s="564"/>
      <c r="B31" s="294"/>
      <c r="C31" s="315"/>
      <c r="D31" s="294"/>
      <c r="E31" s="294"/>
      <c r="F31" s="296"/>
      <c r="G31" s="449"/>
      <c r="H31" s="296"/>
      <c r="I31" s="296"/>
      <c r="J31" s="318"/>
      <c r="K31" s="315"/>
      <c r="L31" s="447"/>
      <c r="M31" s="447"/>
      <c r="N31" s="318"/>
      <c r="O31" s="449"/>
      <c r="P31" s="449"/>
      <c r="Q31" s="554"/>
      <c r="R31" s="449"/>
      <c r="S31" s="449"/>
      <c r="T31" s="449"/>
      <c r="U31" s="318"/>
      <c r="V31" s="152" t="s">
        <v>1769</v>
      </c>
      <c r="W31" s="320"/>
      <c r="X31" s="320"/>
      <c r="Y31" s="320"/>
      <c r="Z31" s="320"/>
      <c r="AA31" s="320"/>
      <c r="AB31" s="320"/>
      <c r="AC31" s="320"/>
      <c r="AD31" s="322"/>
      <c r="AE31" s="391"/>
      <c r="AF31" s="391"/>
      <c r="AG31" s="391"/>
      <c r="AH31" s="412"/>
    </row>
    <row r="32" spans="1:34" s="21" customFormat="1" ht="36" x14ac:dyDescent="0.25">
      <c r="A32" s="564"/>
      <c r="B32" s="294"/>
      <c r="C32" s="315"/>
      <c r="D32" s="294"/>
      <c r="E32" s="294"/>
      <c r="F32" s="296"/>
      <c r="G32" s="449"/>
      <c r="H32" s="296"/>
      <c r="I32" s="296"/>
      <c r="J32" s="318"/>
      <c r="K32" s="315"/>
      <c r="L32" s="447"/>
      <c r="M32" s="447"/>
      <c r="N32" s="318"/>
      <c r="O32" s="449"/>
      <c r="P32" s="449"/>
      <c r="Q32" s="554"/>
      <c r="R32" s="449"/>
      <c r="S32" s="449"/>
      <c r="T32" s="449"/>
      <c r="U32" s="318"/>
      <c r="V32" s="152" t="s">
        <v>1770</v>
      </c>
      <c r="W32" s="320"/>
      <c r="X32" s="320"/>
      <c r="Y32" s="320"/>
      <c r="Z32" s="320"/>
      <c r="AA32" s="320"/>
      <c r="AB32" s="320"/>
      <c r="AC32" s="320"/>
      <c r="AD32" s="322"/>
      <c r="AE32" s="391"/>
      <c r="AF32" s="391"/>
      <c r="AG32" s="391"/>
      <c r="AH32" s="412"/>
    </row>
    <row r="33" spans="1:34" s="21" customFormat="1" ht="24" x14ac:dyDescent="0.25">
      <c r="A33" s="564"/>
      <c r="B33" s="294"/>
      <c r="C33" s="315"/>
      <c r="D33" s="294"/>
      <c r="E33" s="294"/>
      <c r="F33" s="296"/>
      <c r="G33" s="449"/>
      <c r="H33" s="296"/>
      <c r="I33" s="296"/>
      <c r="J33" s="318"/>
      <c r="K33" s="314">
        <v>319</v>
      </c>
      <c r="L33" s="446" t="s">
        <v>1095</v>
      </c>
      <c r="M33" s="446" t="s">
        <v>1096</v>
      </c>
      <c r="N33" s="317" t="s">
        <v>1215</v>
      </c>
      <c r="O33" s="317" t="s">
        <v>445</v>
      </c>
      <c r="P33" s="317"/>
      <c r="Q33" s="456">
        <v>0.15</v>
      </c>
      <c r="R33" s="301">
        <v>0.1</v>
      </c>
      <c r="S33" s="301">
        <v>0.9</v>
      </c>
      <c r="T33" s="317">
        <v>20</v>
      </c>
      <c r="U33" s="317">
        <v>40</v>
      </c>
      <c r="V33" s="182" t="s">
        <v>1771</v>
      </c>
      <c r="W33" s="319">
        <v>30000</v>
      </c>
      <c r="X33" s="319">
        <v>30000</v>
      </c>
      <c r="Y33" s="319"/>
      <c r="Z33" s="319"/>
      <c r="AA33" s="319"/>
      <c r="AB33" s="319"/>
      <c r="AC33" s="319"/>
      <c r="AD33" s="322"/>
      <c r="AE33" s="391"/>
      <c r="AF33" s="391"/>
      <c r="AG33" s="391"/>
      <c r="AH33" s="412"/>
    </row>
    <row r="34" spans="1:34" s="21" customFormat="1" ht="24" x14ac:dyDescent="0.25">
      <c r="A34" s="564"/>
      <c r="B34" s="294"/>
      <c r="C34" s="315"/>
      <c r="D34" s="294"/>
      <c r="E34" s="294"/>
      <c r="F34" s="296"/>
      <c r="G34" s="449"/>
      <c r="H34" s="296"/>
      <c r="I34" s="296"/>
      <c r="J34" s="318"/>
      <c r="K34" s="315"/>
      <c r="L34" s="447"/>
      <c r="M34" s="447"/>
      <c r="N34" s="318"/>
      <c r="O34" s="318"/>
      <c r="P34" s="318"/>
      <c r="Q34" s="457"/>
      <c r="R34" s="302"/>
      <c r="S34" s="302"/>
      <c r="T34" s="318"/>
      <c r="U34" s="318"/>
      <c r="V34" s="152" t="s">
        <v>1772</v>
      </c>
      <c r="W34" s="320"/>
      <c r="X34" s="320"/>
      <c r="Y34" s="320"/>
      <c r="Z34" s="320"/>
      <c r="AA34" s="320"/>
      <c r="AB34" s="320"/>
      <c r="AC34" s="320"/>
      <c r="AD34" s="322"/>
      <c r="AE34" s="391"/>
      <c r="AF34" s="391"/>
      <c r="AG34" s="391"/>
      <c r="AH34" s="412"/>
    </row>
    <row r="35" spans="1:34" s="21" customFormat="1" x14ac:dyDescent="0.25">
      <c r="A35" s="564"/>
      <c r="B35" s="294"/>
      <c r="C35" s="315"/>
      <c r="D35" s="294"/>
      <c r="E35" s="294"/>
      <c r="F35" s="296"/>
      <c r="G35" s="449"/>
      <c r="H35" s="296"/>
      <c r="I35" s="296"/>
      <c r="J35" s="318"/>
      <c r="K35" s="315"/>
      <c r="L35" s="447"/>
      <c r="M35" s="447"/>
      <c r="N35" s="318"/>
      <c r="O35" s="318"/>
      <c r="P35" s="318"/>
      <c r="Q35" s="457"/>
      <c r="R35" s="302"/>
      <c r="S35" s="302"/>
      <c r="T35" s="318"/>
      <c r="U35" s="318"/>
      <c r="V35" s="152" t="s">
        <v>1773</v>
      </c>
      <c r="W35" s="320"/>
      <c r="X35" s="320"/>
      <c r="Y35" s="320"/>
      <c r="Z35" s="320"/>
      <c r="AA35" s="320"/>
      <c r="AB35" s="320"/>
      <c r="AC35" s="320"/>
      <c r="AD35" s="322"/>
      <c r="AE35" s="391"/>
      <c r="AF35" s="391"/>
      <c r="AG35" s="391"/>
      <c r="AH35" s="412"/>
    </row>
    <row r="36" spans="1:34" s="21" customFormat="1" x14ac:dyDescent="0.25">
      <c r="A36" s="564"/>
      <c r="B36" s="294"/>
      <c r="C36" s="315"/>
      <c r="D36" s="294"/>
      <c r="E36" s="294"/>
      <c r="F36" s="296"/>
      <c r="G36" s="449"/>
      <c r="H36" s="296"/>
      <c r="I36" s="296"/>
      <c r="J36" s="318"/>
      <c r="K36" s="315"/>
      <c r="L36" s="447"/>
      <c r="M36" s="447"/>
      <c r="N36" s="318"/>
      <c r="O36" s="318"/>
      <c r="P36" s="318"/>
      <c r="Q36" s="457"/>
      <c r="R36" s="302"/>
      <c r="S36" s="302"/>
      <c r="T36" s="318"/>
      <c r="U36" s="318"/>
      <c r="V36" s="152" t="s">
        <v>1774</v>
      </c>
      <c r="W36" s="320"/>
      <c r="X36" s="320"/>
      <c r="Y36" s="320"/>
      <c r="Z36" s="320"/>
      <c r="AA36" s="320"/>
      <c r="AB36" s="320"/>
      <c r="AC36" s="320"/>
      <c r="AD36" s="322"/>
      <c r="AE36" s="391"/>
      <c r="AF36" s="391"/>
      <c r="AG36" s="391"/>
      <c r="AH36" s="412"/>
    </row>
    <row r="37" spans="1:34" s="21" customFormat="1" ht="24" x14ac:dyDescent="0.25">
      <c r="A37" s="564"/>
      <c r="B37" s="294"/>
      <c r="C37" s="315"/>
      <c r="D37" s="294"/>
      <c r="E37" s="294"/>
      <c r="F37" s="296"/>
      <c r="G37" s="449"/>
      <c r="H37" s="296"/>
      <c r="I37" s="296"/>
      <c r="J37" s="318"/>
      <c r="K37" s="454"/>
      <c r="L37" s="475"/>
      <c r="M37" s="475"/>
      <c r="N37" s="363"/>
      <c r="O37" s="363"/>
      <c r="P37" s="363"/>
      <c r="Q37" s="529"/>
      <c r="R37" s="560"/>
      <c r="S37" s="560"/>
      <c r="T37" s="363"/>
      <c r="U37" s="363"/>
      <c r="V37" s="152" t="s">
        <v>1775</v>
      </c>
      <c r="W37" s="362"/>
      <c r="X37" s="362"/>
      <c r="Y37" s="362"/>
      <c r="Z37" s="362"/>
      <c r="AA37" s="362"/>
      <c r="AB37" s="362"/>
      <c r="AC37" s="362"/>
      <c r="AD37" s="322"/>
      <c r="AE37" s="391"/>
      <c r="AF37" s="391"/>
      <c r="AG37" s="391"/>
      <c r="AH37" s="412"/>
    </row>
    <row r="38" spans="1:34" s="21" customFormat="1" ht="39" customHeight="1" x14ac:dyDescent="0.25">
      <c r="A38" s="564"/>
      <c r="B38" s="294"/>
      <c r="C38" s="315"/>
      <c r="D38" s="294"/>
      <c r="E38" s="294"/>
      <c r="F38" s="296"/>
      <c r="G38" s="449"/>
      <c r="H38" s="296"/>
      <c r="I38" s="296"/>
      <c r="J38" s="318"/>
      <c r="K38" s="314">
        <v>320</v>
      </c>
      <c r="L38" s="467" t="s">
        <v>855</v>
      </c>
      <c r="M38" s="467" t="s">
        <v>846</v>
      </c>
      <c r="N38" s="317" t="s">
        <v>1215</v>
      </c>
      <c r="O38" s="317" t="s">
        <v>445</v>
      </c>
      <c r="P38" s="448">
        <v>11</v>
      </c>
      <c r="Q38" s="553">
        <v>0.05</v>
      </c>
      <c r="R38" s="448">
        <v>0</v>
      </c>
      <c r="S38" s="295">
        <v>4</v>
      </c>
      <c r="T38" s="295">
        <v>1</v>
      </c>
      <c r="U38" s="317" t="s">
        <v>1353</v>
      </c>
      <c r="V38" s="182" t="s">
        <v>2213</v>
      </c>
      <c r="W38" s="319">
        <v>1214841</v>
      </c>
      <c r="X38" s="319">
        <v>1214841</v>
      </c>
      <c r="Y38" s="319"/>
      <c r="Z38" s="319"/>
      <c r="AA38" s="319"/>
      <c r="AB38" s="319"/>
      <c r="AC38" s="319"/>
      <c r="AD38" s="322"/>
      <c r="AE38" s="391"/>
      <c r="AF38" s="391"/>
      <c r="AG38" s="391"/>
      <c r="AH38" s="412"/>
    </row>
    <row r="39" spans="1:34" s="21" customFormat="1" ht="31.5" customHeight="1" x14ac:dyDescent="0.25">
      <c r="A39" s="564"/>
      <c r="B39" s="294"/>
      <c r="C39" s="315"/>
      <c r="D39" s="294"/>
      <c r="E39" s="294"/>
      <c r="F39" s="296"/>
      <c r="G39" s="449"/>
      <c r="H39" s="296"/>
      <c r="I39" s="296"/>
      <c r="J39" s="318"/>
      <c r="K39" s="315"/>
      <c r="L39" s="468"/>
      <c r="M39" s="468"/>
      <c r="N39" s="318"/>
      <c r="O39" s="318"/>
      <c r="P39" s="449"/>
      <c r="Q39" s="554"/>
      <c r="R39" s="449"/>
      <c r="S39" s="296"/>
      <c r="T39" s="296"/>
      <c r="U39" s="318"/>
      <c r="V39" s="180" t="s">
        <v>1776</v>
      </c>
      <c r="W39" s="320"/>
      <c r="X39" s="320"/>
      <c r="Y39" s="320"/>
      <c r="Z39" s="320"/>
      <c r="AA39" s="320"/>
      <c r="AB39" s="320"/>
      <c r="AC39" s="320"/>
      <c r="AD39" s="322"/>
      <c r="AE39" s="391"/>
      <c r="AF39" s="391"/>
      <c r="AG39" s="391"/>
      <c r="AH39" s="412"/>
    </row>
    <row r="40" spans="1:34" ht="36" x14ac:dyDescent="0.25">
      <c r="A40" s="568" t="s">
        <v>860</v>
      </c>
      <c r="B40" s="438" t="s">
        <v>861</v>
      </c>
      <c r="C40" s="314">
        <v>109</v>
      </c>
      <c r="D40" s="438" t="s">
        <v>521</v>
      </c>
      <c r="E40" s="265" t="s">
        <v>522</v>
      </c>
      <c r="F40" s="295">
        <v>30</v>
      </c>
      <c r="G40" s="295">
        <v>90</v>
      </c>
      <c r="H40" s="295" t="s">
        <v>445</v>
      </c>
      <c r="I40" s="295">
        <v>30</v>
      </c>
      <c r="J40" s="317">
        <v>55</v>
      </c>
      <c r="K40" s="314">
        <v>321</v>
      </c>
      <c r="L40" s="467" t="s">
        <v>1206</v>
      </c>
      <c r="M40" s="306" t="s">
        <v>523</v>
      </c>
      <c r="N40" s="317" t="s">
        <v>1215</v>
      </c>
      <c r="O40" s="295" t="s">
        <v>445</v>
      </c>
      <c r="P40" s="295">
        <v>11</v>
      </c>
      <c r="Q40" s="463">
        <v>0.35</v>
      </c>
      <c r="R40" s="448">
        <v>100</v>
      </c>
      <c r="S40" s="448" t="s">
        <v>561</v>
      </c>
      <c r="T40" s="295" t="s">
        <v>1271</v>
      </c>
      <c r="U40" s="317" t="s">
        <v>1401</v>
      </c>
      <c r="V40" s="182" t="s">
        <v>2253</v>
      </c>
      <c r="W40" s="319">
        <v>135806</v>
      </c>
      <c r="X40" s="319">
        <v>135806</v>
      </c>
      <c r="Y40" s="319"/>
      <c r="Z40" s="319"/>
      <c r="AA40" s="319"/>
      <c r="AB40" s="319"/>
      <c r="AC40" s="319"/>
      <c r="AD40" s="321"/>
      <c r="AE40" s="321"/>
      <c r="AF40" s="321"/>
      <c r="AG40" s="321"/>
      <c r="AH40" s="412"/>
    </row>
    <row r="41" spans="1:34" s="21" customFormat="1" ht="24" x14ac:dyDescent="0.25">
      <c r="A41" s="568"/>
      <c r="B41" s="470"/>
      <c r="C41" s="315"/>
      <c r="D41" s="470"/>
      <c r="E41" s="294"/>
      <c r="F41" s="296"/>
      <c r="G41" s="296"/>
      <c r="H41" s="296"/>
      <c r="I41" s="296"/>
      <c r="J41" s="318"/>
      <c r="K41" s="315"/>
      <c r="L41" s="468"/>
      <c r="M41" s="382"/>
      <c r="N41" s="318"/>
      <c r="O41" s="296"/>
      <c r="P41" s="296"/>
      <c r="Q41" s="464"/>
      <c r="R41" s="449"/>
      <c r="S41" s="449"/>
      <c r="T41" s="296"/>
      <c r="U41" s="318"/>
      <c r="V41" s="150" t="s">
        <v>1777</v>
      </c>
      <c r="W41" s="320"/>
      <c r="X41" s="320"/>
      <c r="Y41" s="320"/>
      <c r="Z41" s="320"/>
      <c r="AA41" s="320"/>
      <c r="AB41" s="320"/>
      <c r="AC41" s="320"/>
      <c r="AD41" s="322"/>
      <c r="AE41" s="322"/>
      <c r="AF41" s="322"/>
      <c r="AG41" s="322"/>
      <c r="AH41" s="412"/>
    </row>
    <row r="42" spans="1:34" s="21" customFormat="1" ht="24" x14ac:dyDescent="0.25">
      <c r="A42" s="568"/>
      <c r="B42" s="470"/>
      <c r="C42" s="315"/>
      <c r="D42" s="470"/>
      <c r="E42" s="294"/>
      <c r="F42" s="296"/>
      <c r="G42" s="296"/>
      <c r="H42" s="296"/>
      <c r="I42" s="296"/>
      <c r="J42" s="318"/>
      <c r="K42" s="315"/>
      <c r="L42" s="468"/>
      <c r="M42" s="382"/>
      <c r="N42" s="318"/>
      <c r="O42" s="296"/>
      <c r="P42" s="296"/>
      <c r="Q42" s="464"/>
      <c r="R42" s="449"/>
      <c r="S42" s="449"/>
      <c r="T42" s="296"/>
      <c r="U42" s="318"/>
      <c r="V42" s="152" t="s">
        <v>1778</v>
      </c>
      <c r="W42" s="320"/>
      <c r="X42" s="320"/>
      <c r="Y42" s="320"/>
      <c r="Z42" s="320"/>
      <c r="AA42" s="320"/>
      <c r="AB42" s="320"/>
      <c r="AC42" s="320"/>
      <c r="AD42" s="322"/>
      <c r="AE42" s="322"/>
      <c r="AF42" s="322"/>
      <c r="AG42" s="322"/>
      <c r="AH42" s="412"/>
    </row>
    <row r="43" spans="1:34" s="21" customFormat="1" ht="24" x14ac:dyDescent="0.25">
      <c r="A43" s="568"/>
      <c r="B43" s="470"/>
      <c r="C43" s="315"/>
      <c r="D43" s="470"/>
      <c r="E43" s="294"/>
      <c r="F43" s="296"/>
      <c r="G43" s="296"/>
      <c r="H43" s="296"/>
      <c r="I43" s="296"/>
      <c r="J43" s="318"/>
      <c r="K43" s="454"/>
      <c r="L43" s="517"/>
      <c r="M43" s="422"/>
      <c r="N43" s="363"/>
      <c r="O43" s="394"/>
      <c r="P43" s="394"/>
      <c r="Q43" s="561"/>
      <c r="R43" s="455"/>
      <c r="S43" s="455"/>
      <c r="T43" s="394"/>
      <c r="U43" s="363"/>
      <c r="V43" s="142" t="s">
        <v>1779</v>
      </c>
      <c r="W43" s="362"/>
      <c r="X43" s="362"/>
      <c r="Y43" s="362"/>
      <c r="Z43" s="362"/>
      <c r="AA43" s="362"/>
      <c r="AB43" s="362"/>
      <c r="AC43" s="362"/>
      <c r="AD43" s="322"/>
      <c r="AE43" s="322"/>
      <c r="AF43" s="322"/>
      <c r="AG43" s="322"/>
      <c r="AH43" s="412"/>
    </row>
    <row r="44" spans="1:34" s="21" customFormat="1" ht="24" x14ac:dyDescent="0.25">
      <c r="A44" s="568"/>
      <c r="B44" s="470"/>
      <c r="C44" s="315"/>
      <c r="D44" s="470"/>
      <c r="E44" s="294"/>
      <c r="F44" s="296"/>
      <c r="G44" s="296"/>
      <c r="H44" s="296"/>
      <c r="I44" s="296"/>
      <c r="J44" s="318"/>
      <c r="K44" s="314">
        <v>322</v>
      </c>
      <c r="L44" s="467" t="s">
        <v>1097</v>
      </c>
      <c r="M44" s="306" t="s">
        <v>1098</v>
      </c>
      <c r="N44" s="317" t="s">
        <v>1215</v>
      </c>
      <c r="O44" s="317" t="s">
        <v>445</v>
      </c>
      <c r="P44" s="317">
        <v>11</v>
      </c>
      <c r="Q44" s="456">
        <v>0.15</v>
      </c>
      <c r="R44" s="317">
        <v>25</v>
      </c>
      <c r="S44" s="317" t="s">
        <v>1099</v>
      </c>
      <c r="T44" s="317" t="s">
        <v>1272</v>
      </c>
      <c r="U44" s="317" t="s">
        <v>2157</v>
      </c>
      <c r="V44" s="182" t="s">
        <v>2214</v>
      </c>
      <c r="W44" s="319">
        <v>115537</v>
      </c>
      <c r="X44" s="319">
        <v>115537</v>
      </c>
      <c r="Y44" s="319"/>
      <c r="Z44" s="319"/>
      <c r="AA44" s="319"/>
      <c r="AB44" s="319"/>
      <c r="AC44" s="319"/>
      <c r="AD44" s="322"/>
      <c r="AE44" s="322"/>
      <c r="AF44" s="322"/>
      <c r="AG44" s="322"/>
      <c r="AH44" s="412"/>
    </row>
    <row r="45" spans="1:34" s="21" customFormat="1" ht="24" x14ac:dyDescent="0.25">
      <c r="A45" s="568"/>
      <c r="B45" s="470"/>
      <c r="C45" s="315"/>
      <c r="D45" s="470"/>
      <c r="E45" s="294"/>
      <c r="F45" s="296"/>
      <c r="G45" s="296"/>
      <c r="H45" s="296"/>
      <c r="I45" s="296"/>
      <c r="J45" s="318"/>
      <c r="K45" s="315"/>
      <c r="L45" s="468"/>
      <c r="M45" s="382"/>
      <c r="N45" s="318"/>
      <c r="O45" s="318"/>
      <c r="P45" s="318"/>
      <c r="Q45" s="457"/>
      <c r="R45" s="318"/>
      <c r="S45" s="318"/>
      <c r="T45" s="318"/>
      <c r="U45" s="318"/>
      <c r="V45" s="177" t="s">
        <v>2152</v>
      </c>
      <c r="W45" s="320"/>
      <c r="X45" s="320"/>
      <c r="Y45" s="320"/>
      <c r="Z45" s="320"/>
      <c r="AA45" s="320"/>
      <c r="AB45" s="320"/>
      <c r="AC45" s="320"/>
      <c r="AD45" s="322"/>
      <c r="AE45" s="322"/>
      <c r="AF45" s="322"/>
      <c r="AG45" s="322"/>
      <c r="AH45" s="412"/>
    </row>
    <row r="46" spans="1:34" s="21" customFormat="1" ht="24" x14ac:dyDescent="0.25">
      <c r="A46" s="568"/>
      <c r="B46" s="470"/>
      <c r="C46" s="315"/>
      <c r="D46" s="470"/>
      <c r="E46" s="294"/>
      <c r="F46" s="296"/>
      <c r="G46" s="296"/>
      <c r="H46" s="296"/>
      <c r="I46" s="296"/>
      <c r="J46" s="318"/>
      <c r="K46" s="315"/>
      <c r="L46" s="468"/>
      <c r="M46" s="382"/>
      <c r="N46" s="318"/>
      <c r="O46" s="318"/>
      <c r="P46" s="318"/>
      <c r="Q46" s="457"/>
      <c r="R46" s="318"/>
      <c r="S46" s="318"/>
      <c r="T46" s="318"/>
      <c r="U46" s="318"/>
      <c r="V46" s="178" t="s">
        <v>2153</v>
      </c>
      <c r="W46" s="320"/>
      <c r="X46" s="320"/>
      <c r="Y46" s="320"/>
      <c r="Z46" s="320"/>
      <c r="AA46" s="320"/>
      <c r="AB46" s="320"/>
      <c r="AC46" s="320"/>
      <c r="AD46" s="322"/>
      <c r="AE46" s="322"/>
      <c r="AF46" s="322"/>
      <c r="AG46" s="322"/>
      <c r="AH46" s="412"/>
    </row>
    <row r="47" spans="1:34" s="21" customFormat="1" ht="24" x14ac:dyDescent="0.25">
      <c r="A47" s="568"/>
      <c r="B47" s="470"/>
      <c r="C47" s="315"/>
      <c r="D47" s="470"/>
      <c r="E47" s="294"/>
      <c r="F47" s="296"/>
      <c r="G47" s="296"/>
      <c r="H47" s="296"/>
      <c r="I47" s="296"/>
      <c r="J47" s="318"/>
      <c r="K47" s="315"/>
      <c r="L47" s="468"/>
      <c r="M47" s="382"/>
      <c r="N47" s="318"/>
      <c r="O47" s="318"/>
      <c r="P47" s="318"/>
      <c r="Q47" s="457"/>
      <c r="R47" s="318"/>
      <c r="S47" s="318"/>
      <c r="T47" s="318"/>
      <c r="U47" s="318"/>
      <c r="V47" s="178" t="s">
        <v>2154</v>
      </c>
      <c r="W47" s="320"/>
      <c r="X47" s="320"/>
      <c r="Y47" s="320"/>
      <c r="Z47" s="320"/>
      <c r="AA47" s="320"/>
      <c r="AB47" s="320"/>
      <c r="AC47" s="320"/>
      <c r="AD47" s="322"/>
      <c r="AE47" s="322"/>
      <c r="AF47" s="322"/>
      <c r="AG47" s="322"/>
      <c r="AH47" s="412"/>
    </row>
    <row r="48" spans="1:34" s="21" customFormat="1" ht="24" x14ac:dyDescent="0.25">
      <c r="A48" s="568"/>
      <c r="B48" s="470"/>
      <c r="C48" s="315"/>
      <c r="D48" s="470"/>
      <c r="E48" s="294"/>
      <c r="F48" s="296"/>
      <c r="G48" s="296"/>
      <c r="H48" s="296"/>
      <c r="I48" s="296"/>
      <c r="J48" s="318"/>
      <c r="K48" s="315"/>
      <c r="L48" s="468"/>
      <c r="M48" s="382"/>
      <c r="N48" s="318"/>
      <c r="O48" s="318"/>
      <c r="P48" s="318"/>
      <c r="Q48" s="457"/>
      <c r="R48" s="318"/>
      <c r="S48" s="318"/>
      <c r="T48" s="318"/>
      <c r="U48" s="318"/>
      <c r="V48" s="178" t="s">
        <v>2155</v>
      </c>
      <c r="W48" s="320"/>
      <c r="X48" s="320"/>
      <c r="Y48" s="320"/>
      <c r="Z48" s="320"/>
      <c r="AA48" s="320"/>
      <c r="AB48" s="320"/>
      <c r="AC48" s="320"/>
      <c r="AD48" s="322"/>
      <c r="AE48" s="322"/>
      <c r="AF48" s="322"/>
      <c r="AG48" s="322"/>
      <c r="AH48" s="412"/>
    </row>
    <row r="49" spans="1:34" s="21" customFormat="1" ht="36" x14ac:dyDescent="0.25">
      <c r="A49" s="568"/>
      <c r="B49" s="470"/>
      <c r="C49" s="315"/>
      <c r="D49" s="470"/>
      <c r="E49" s="294"/>
      <c r="F49" s="296"/>
      <c r="G49" s="296"/>
      <c r="H49" s="296"/>
      <c r="I49" s="296"/>
      <c r="J49" s="318"/>
      <c r="K49" s="315"/>
      <c r="L49" s="468"/>
      <c r="M49" s="382"/>
      <c r="N49" s="318"/>
      <c r="O49" s="318"/>
      <c r="P49" s="318"/>
      <c r="Q49" s="457"/>
      <c r="R49" s="318"/>
      <c r="S49" s="318"/>
      <c r="T49" s="318"/>
      <c r="U49" s="318"/>
      <c r="V49" s="142" t="s">
        <v>2156</v>
      </c>
      <c r="W49" s="320"/>
      <c r="X49" s="320"/>
      <c r="Y49" s="320"/>
      <c r="Z49" s="320"/>
      <c r="AA49" s="320"/>
      <c r="AB49" s="320"/>
      <c r="AC49" s="320"/>
      <c r="AD49" s="322"/>
      <c r="AE49" s="322"/>
      <c r="AF49" s="322"/>
      <c r="AG49" s="322"/>
      <c r="AH49" s="412"/>
    </row>
    <row r="50" spans="1:34" s="21" customFormat="1" ht="36" x14ac:dyDescent="0.25">
      <c r="A50" s="568"/>
      <c r="B50" s="470"/>
      <c r="C50" s="315"/>
      <c r="D50" s="470"/>
      <c r="E50" s="294"/>
      <c r="F50" s="296"/>
      <c r="G50" s="296"/>
      <c r="H50" s="296"/>
      <c r="I50" s="296"/>
      <c r="J50" s="318"/>
      <c r="K50" s="314">
        <v>323</v>
      </c>
      <c r="L50" s="467" t="s">
        <v>1207</v>
      </c>
      <c r="M50" s="306" t="s">
        <v>1786</v>
      </c>
      <c r="N50" s="317" t="s">
        <v>1215</v>
      </c>
      <c r="O50" s="295" t="s">
        <v>445</v>
      </c>
      <c r="P50" s="295">
        <v>11</v>
      </c>
      <c r="Q50" s="463">
        <v>0.25</v>
      </c>
      <c r="R50" s="448">
        <v>282</v>
      </c>
      <c r="S50" s="448" t="s">
        <v>562</v>
      </c>
      <c r="T50" s="295" t="s">
        <v>1273</v>
      </c>
      <c r="U50" s="317" t="s">
        <v>2158</v>
      </c>
      <c r="V50" s="182" t="s">
        <v>2255</v>
      </c>
      <c r="W50" s="319">
        <v>521063</v>
      </c>
      <c r="X50" s="319">
        <v>521063</v>
      </c>
      <c r="Y50" s="319"/>
      <c r="Z50" s="319"/>
      <c r="AA50" s="319"/>
      <c r="AB50" s="319"/>
      <c r="AC50" s="319"/>
      <c r="AD50" s="322"/>
      <c r="AE50" s="322"/>
      <c r="AF50" s="322"/>
      <c r="AG50" s="322"/>
      <c r="AH50" s="412"/>
    </row>
    <row r="51" spans="1:34" s="21" customFormat="1" x14ac:dyDescent="0.25">
      <c r="A51" s="568"/>
      <c r="B51" s="470"/>
      <c r="C51" s="315"/>
      <c r="D51" s="470"/>
      <c r="E51" s="294"/>
      <c r="F51" s="296"/>
      <c r="G51" s="296"/>
      <c r="H51" s="296"/>
      <c r="I51" s="296"/>
      <c r="J51" s="318"/>
      <c r="K51" s="315"/>
      <c r="L51" s="468"/>
      <c r="M51" s="316"/>
      <c r="N51" s="318"/>
      <c r="O51" s="296"/>
      <c r="P51" s="296"/>
      <c r="Q51" s="464"/>
      <c r="R51" s="449"/>
      <c r="S51" s="449"/>
      <c r="T51" s="296"/>
      <c r="U51" s="318"/>
      <c r="V51" s="152" t="s">
        <v>1780</v>
      </c>
      <c r="W51" s="320"/>
      <c r="X51" s="320"/>
      <c r="Y51" s="320"/>
      <c r="Z51" s="320"/>
      <c r="AA51" s="320"/>
      <c r="AB51" s="320"/>
      <c r="AC51" s="320"/>
      <c r="AD51" s="322"/>
      <c r="AE51" s="322"/>
      <c r="AF51" s="322"/>
      <c r="AG51" s="322"/>
      <c r="AH51" s="412"/>
    </row>
    <row r="52" spans="1:34" s="21" customFormat="1" ht="24" x14ac:dyDescent="0.25">
      <c r="A52" s="568"/>
      <c r="B52" s="470"/>
      <c r="C52" s="315"/>
      <c r="D52" s="470"/>
      <c r="E52" s="294"/>
      <c r="F52" s="296"/>
      <c r="G52" s="296"/>
      <c r="H52" s="296"/>
      <c r="I52" s="296"/>
      <c r="J52" s="318"/>
      <c r="K52" s="315"/>
      <c r="L52" s="468"/>
      <c r="M52" s="316"/>
      <c r="N52" s="318"/>
      <c r="O52" s="296"/>
      <c r="P52" s="296"/>
      <c r="Q52" s="464"/>
      <c r="R52" s="449"/>
      <c r="S52" s="449"/>
      <c r="T52" s="296"/>
      <c r="U52" s="318"/>
      <c r="V52" s="152" t="s">
        <v>2026</v>
      </c>
      <c r="W52" s="320"/>
      <c r="X52" s="320"/>
      <c r="Y52" s="320"/>
      <c r="Z52" s="320"/>
      <c r="AA52" s="320"/>
      <c r="AB52" s="320"/>
      <c r="AC52" s="320"/>
      <c r="AD52" s="322"/>
      <c r="AE52" s="322"/>
      <c r="AF52" s="322"/>
      <c r="AG52" s="322"/>
      <c r="AH52" s="412"/>
    </row>
    <row r="53" spans="1:34" s="21" customFormat="1" ht="36" x14ac:dyDescent="0.25">
      <c r="A53" s="568"/>
      <c r="B53" s="470"/>
      <c r="C53" s="315"/>
      <c r="D53" s="470"/>
      <c r="E53" s="294"/>
      <c r="F53" s="296"/>
      <c r="G53" s="296"/>
      <c r="H53" s="296"/>
      <c r="I53" s="296"/>
      <c r="J53" s="318"/>
      <c r="K53" s="315"/>
      <c r="L53" s="468"/>
      <c r="M53" s="316"/>
      <c r="N53" s="318"/>
      <c r="O53" s="296"/>
      <c r="P53" s="296"/>
      <c r="Q53" s="464"/>
      <c r="R53" s="449"/>
      <c r="S53" s="449"/>
      <c r="T53" s="296"/>
      <c r="U53" s="318"/>
      <c r="V53" s="152" t="s">
        <v>1781</v>
      </c>
      <c r="W53" s="320"/>
      <c r="X53" s="320"/>
      <c r="Y53" s="320"/>
      <c r="Z53" s="320"/>
      <c r="AA53" s="320"/>
      <c r="AB53" s="320"/>
      <c r="AC53" s="320"/>
      <c r="AD53" s="322"/>
      <c r="AE53" s="322"/>
      <c r="AF53" s="322"/>
      <c r="AG53" s="322"/>
      <c r="AH53" s="412"/>
    </row>
    <row r="54" spans="1:34" s="21" customFormat="1" ht="24" x14ac:dyDescent="0.25">
      <c r="A54" s="568"/>
      <c r="B54" s="470"/>
      <c r="C54" s="315"/>
      <c r="D54" s="470"/>
      <c r="E54" s="294"/>
      <c r="F54" s="296"/>
      <c r="G54" s="296"/>
      <c r="H54" s="296"/>
      <c r="I54" s="296"/>
      <c r="J54" s="318"/>
      <c r="K54" s="315"/>
      <c r="L54" s="468"/>
      <c r="M54" s="316"/>
      <c r="N54" s="318"/>
      <c r="O54" s="296"/>
      <c r="P54" s="296"/>
      <c r="Q54" s="464"/>
      <c r="R54" s="449"/>
      <c r="S54" s="449"/>
      <c r="T54" s="296"/>
      <c r="U54" s="318"/>
      <c r="V54" s="152" t="s">
        <v>1782</v>
      </c>
      <c r="W54" s="320"/>
      <c r="X54" s="320"/>
      <c r="Y54" s="320"/>
      <c r="Z54" s="320"/>
      <c r="AA54" s="320"/>
      <c r="AB54" s="320"/>
      <c r="AC54" s="320"/>
      <c r="AD54" s="322"/>
      <c r="AE54" s="322"/>
      <c r="AF54" s="322"/>
      <c r="AG54" s="322"/>
      <c r="AH54" s="412"/>
    </row>
    <row r="55" spans="1:34" s="21" customFormat="1" ht="24" x14ac:dyDescent="0.25">
      <c r="A55" s="568"/>
      <c r="B55" s="470"/>
      <c r="C55" s="315"/>
      <c r="D55" s="470"/>
      <c r="E55" s="294"/>
      <c r="F55" s="296"/>
      <c r="G55" s="296"/>
      <c r="H55" s="296"/>
      <c r="I55" s="296"/>
      <c r="J55" s="318"/>
      <c r="K55" s="315"/>
      <c r="L55" s="468"/>
      <c r="M55" s="316"/>
      <c r="N55" s="318"/>
      <c r="O55" s="296"/>
      <c r="P55" s="296"/>
      <c r="Q55" s="464"/>
      <c r="R55" s="449"/>
      <c r="S55" s="449"/>
      <c r="T55" s="296"/>
      <c r="U55" s="318"/>
      <c r="V55" s="182" t="s">
        <v>2214</v>
      </c>
      <c r="W55" s="320"/>
      <c r="X55" s="320"/>
      <c r="Y55" s="320"/>
      <c r="Z55" s="320"/>
      <c r="AA55" s="320"/>
      <c r="AB55" s="320"/>
      <c r="AC55" s="320"/>
      <c r="AD55" s="322"/>
      <c r="AE55" s="322"/>
      <c r="AF55" s="322"/>
      <c r="AG55" s="322"/>
      <c r="AH55" s="412"/>
    </row>
    <row r="56" spans="1:34" s="21" customFormat="1" ht="24" x14ac:dyDescent="0.25">
      <c r="A56" s="568"/>
      <c r="B56" s="470"/>
      <c r="C56" s="315"/>
      <c r="D56" s="470"/>
      <c r="E56" s="294"/>
      <c r="F56" s="296"/>
      <c r="G56" s="296"/>
      <c r="H56" s="296"/>
      <c r="I56" s="296"/>
      <c r="J56" s="318"/>
      <c r="K56" s="315"/>
      <c r="L56" s="468"/>
      <c r="M56" s="316"/>
      <c r="N56" s="318"/>
      <c r="O56" s="296"/>
      <c r="P56" s="296"/>
      <c r="Q56" s="464"/>
      <c r="R56" s="449"/>
      <c r="S56" s="449"/>
      <c r="T56" s="296"/>
      <c r="U56" s="318"/>
      <c r="V56" s="152" t="s">
        <v>1783</v>
      </c>
      <c r="W56" s="320"/>
      <c r="X56" s="320"/>
      <c r="Y56" s="320"/>
      <c r="Z56" s="320"/>
      <c r="AA56" s="320"/>
      <c r="AB56" s="320"/>
      <c r="AC56" s="320"/>
      <c r="AD56" s="322"/>
      <c r="AE56" s="322"/>
      <c r="AF56" s="322"/>
      <c r="AG56" s="322"/>
      <c r="AH56" s="412"/>
    </row>
    <row r="57" spans="1:34" s="21" customFormat="1" ht="36" x14ac:dyDescent="0.25">
      <c r="A57" s="568"/>
      <c r="B57" s="470"/>
      <c r="C57" s="315"/>
      <c r="D57" s="470"/>
      <c r="E57" s="294"/>
      <c r="F57" s="296"/>
      <c r="G57" s="296"/>
      <c r="H57" s="296"/>
      <c r="I57" s="296"/>
      <c r="J57" s="318"/>
      <c r="K57" s="315"/>
      <c r="L57" s="468"/>
      <c r="M57" s="382"/>
      <c r="N57" s="318"/>
      <c r="O57" s="296"/>
      <c r="P57" s="296"/>
      <c r="Q57" s="464"/>
      <c r="R57" s="449"/>
      <c r="S57" s="449"/>
      <c r="T57" s="296"/>
      <c r="U57" s="318"/>
      <c r="V57" s="143" t="s">
        <v>1784</v>
      </c>
      <c r="W57" s="320"/>
      <c r="X57" s="320"/>
      <c r="Y57" s="320"/>
      <c r="Z57" s="320"/>
      <c r="AA57" s="320"/>
      <c r="AB57" s="320"/>
      <c r="AC57" s="320"/>
      <c r="AD57" s="322"/>
      <c r="AE57" s="322"/>
      <c r="AF57" s="322"/>
      <c r="AG57" s="322"/>
      <c r="AH57" s="412"/>
    </row>
    <row r="58" spans="1:34" s="21" customFormat="1" ht="24" x14ac:dyDescent="0.25">
      <c r="A58" s="568"/>
      <c r="B58" s="470"/>
      <c r="C58" s="315"/>
      <c r="D58" s="470"/>
      <c r="E58" s="294"/>
      <c r="F58" s="296"/>
      <c r="G58" s="296"/>
      <c r="H58" s="296"/>
      <c r="I58" s="296"/>
      <c r="J58" s="318"/>
      <c r="K58" s="315"/>
      <c r="L58" s="468"/>
      <c r="M58" s="382"/>
      <c r="N58" s="318"/>
      <c r="O58" s="296"/>
      <c r="P58" s="296"/>
      <c r="Q58" s="464"/>
      <c r="R58" s="449"/>
      <c r="S58" s="449"/>
      <c r="T58" s="296"/>
      <c r="U58" s="318"/>
      <c r="V58" s="150" t="s">
        <v>1785</v>
      </c>
      <c r="W58" s="320"/>
      <c r="X58" s="320"/>
      <c r="Y58" s="320"/>
      <c r="Z58" s="320"/>
      <c r="AA58" s="320"/>
      <c r="AB58" s="320"/>
      <c r="AC58" s="320"/>
      <c r="AD58" s="322"/>
      <c r="AE58" s="322"/>
      <c r="AF58" s="322"/>
      <c r="AG58" s="322"/>
      <c r="AH58" s="412"/>
    </row>
    <row r="59" spans="1:34" ht="24" x14ac:dyDescent="0.25">
      <c r="A59" s="568"/>
      <c r="B59" s="265" t="s">
        <v>862</v>
      </c>
      <c r="C59" s="314">
        <v>110</v>
      </c>
      <c r="D59" s="438" t="s">
        <v>524</v>
      </c>
      <c r="E59" s="306" t="s">
        <v>847</v>
      </c>
      <c r="F59" s="295">
        <v>38500</v>
      </c>
      <c r="G59" s="295" t="s">
        <v>550</v>
      </c>
      <c r="H59" s="295" t="s">
        <v>445</v>
      </c>
      <c r="I59" s="295" t="s">
        <v>1268</v>
      </c>
      <c r="J59" s="317" t="s">
        <v>1393</v>
      </c>
      <c r="K59" s="314">
        <v>324</v>
      </c>
      <c r="L59" s="446" t="s">
        <v>406</v>
      </c>
      <c r="M59" s="467" t="s">
        <v>829</v>
      </c>
      <c r="N59" s="317" t="s">
        <v>1215</v>
      </c>
      <c r="O59" s="448" t="s">
        <v>445</v>
      </c>
      <c r="P59" s="448" t="s">
        <v>467</v>
      </c>
      <c r="Q59" s="553">
        <v>0.05</v>
      </c>
      <c r="R59" s="448">
        <v>2</v>
      </c>
      <c r="S59" s="448" t="s">
        <v>563</v>
      </c>
      <c r="T59" s="295" t="s">
        <v>2159</v>
      </c>
      <c r="U59" s="317" t="s">
        <v>2258</v>
      </c>
      <c r="V59" s="182" t="s">
        <v>2215</v>
      </c>
      <c r="W59" s="319">
        <v>6000</v>
      </c>
      <c r="X59" s="319">
        <v>6000</v>
      </c>
      <c r="Y59" s="319"/>
      <c r="Z59" s="319"/>
      <c r="AA59" s="319"/>
      <c r="AB59" s="319"/>
      <c r="AC59" s="319"/>
      <c r="AD59" s="322"/>
      <c r="AE59" s="322"/>
      <c r="AF59" s="322"/>
      <c r="AG59" s="322"/>
      <c r="AH59" s="412"/>
    </row>
    <row r="60" spans="1:34" s="21" customFormat="1" ht="24" x14ac:dyDescent="0.25">
      <c r="A60" s="568"/>
      <c r="B60" s="294"/>
      <c r="C60" s="315"/>
      <c r="D60" s="470"/>
      <c r="E60" s="316"/>
      <c r="F60" s="296"/>
      <c r="G60" s="296"/>
      <c r="H60" s="296"/>
      <c r="I60" s="296"/>
      <c r="J60" s="318"/>
      <c r="K60" s="315"/>
      <c r="L60" s="447"/>
      <c r="M60" s="468"/>
      <c r="N60" s="318"/>
      <c r="O60" s="449"/>
      <c r="P60" s="449"/>
      <c r="Q60" s="554"/>
      <c r="R60" s="449"/>
      <c r="S60" s="449"/>
      <c r="T60" s="296"/>
      <c r="U60" s="318"/>
      <c r="V60" s="178" t="s">
        <v>2027</v>
      </c>
      <c r="W60" s="320"/>
      <c r="X60" s="320"/>
      <c r="Y60" s="320"/>
      <c r="Z60" s="320"/>
      <c r="AA60" s="320"/>
      <c r="AB60" s="320"/>
      <c r="AC60" s="320"/>
      <c r="AD60" s="322"/>
      <c r="AE60" s="322"/>
      <c r="AF60" s="322"/>
      <c r="AG60" s="322"/>
      <c r="AH60" s="412"/>
    </row>
    <row r="61" spans="1:34" s="21" customFormat="1" ht="36" x14ac:dyDescent="0.25">
      <c r="A61" s="568"/>
      <c r="B61" s="294"/>
      <c r="C61" s="192">
        <v>111</v>
      </c>
      <c r="D61" s="470"/>
      <c r="E61" s="194" t="s">
        <v>848</v>
      </c>
      <c r="F61" s="193">
        <v>38500</v>
      </c>
      <c r="G61" s="193" t="s">
        <v>550</v>
      </c>
      <c r="H61" s="193" t="s">
        <v>445</v>
      </c>
      <c r="I61" s="193" t="s">
        <v>1269</v>
      </c>
      <c r="J61" s="195" t="s">
        <v>1394</v>
      </c>
      <c r="K61" s="196">
        <v>325</v>
      </c>
      <c r="L61" s="200" t="s">
        <v>243</v>
      </c>
      <c r="M61" s="200" t="s">
        <v>830</v>
      </c>
      <c r="N61" s="197" t="s">
        <v>1215</v>
      </c>
      <c r="O61" s="199" t="s">
        <v>445</v>
      </c>
      <c r="P61" s="199" t="s">
        <v>872</v>
      </c>
      <c r="Q61" s="201">
        <v>0.05</v>
      </c>
      <c r="R61" s="199">
        <v>45</v>
      </c>
      <c r="S61" s="199" t="s">
        <v>564</v>
      </c>
      <c r="T61" s="247" t="s">
        <v>1402</v>
      </c>
      <c r="U61" s="197" t="s">
        <v>2259</v>
      </c>
      <c r="V61" s="186" t="s">
        <v>2160</v>
      </c>
      <c r="W61" s="198">
        <v>6000</v>
      </c>
      <c r="X61" s="198">
        <v>6000</v>
      </c>
      <c r="Y61" s="198"/>
      <c r="Z61" s="198"/>
      <c r="AA61" s="198"/>
      <c r="AB61" s="198"/>
      <c r="AC61" s="198"/>
      <c r="AD61" s="322"/>
      <c r="AE61" s="322"/>
      <c r="AF61" s="322"/>
      <c r="AG61" s="322"/>
      <c r="AH61" s="412"/>
    </row>
    <row r="62" spans="1:34" ht="36" x14ac:dyDescent="0.25">
      <c r="A62" s="568"/>
      <c r="B62" s="294"/>
      <c r="C62" s="260">
        <v>112</v>
      </c>
      <c r="D62" s="470"/>
      <c r="E62" s="266" t="s">
        <v>863</v>
      </c>
      <c r="F62" s="394">
        <v>5</v>
      </c>
      <c r="G62" s="449" t="s">
        <v>551</v>
      </c>
      <c r="H62" s="296" t="s">
        <v>445</v>
      </c>
      <c r="I62" s="296" t="s">
        <v>495</v>
      </c>
      <c r="J62" s="318" t="s">
        <v>1395</v>
      </c>
      <c r="K62" s="314">
        <v>326</v>
      </c>
      <c r="L62" s="446" t="s">
        <v>525</v>
      </c>
      <c r="M62" s="467" t="s">
        <v>407</v>
      </c>
      <c r="N62" s="317" t="s">
        <v>1215</v>
      </c>
      <c r="O62" s="448" t="s">
        <v>445</v>
      </c>
      <c r="P62" s="448" t="s">
        <v>468</v>
      </c>
      <c r="Q62" s="553">
        <v>0.15</v>
      </c>
      <c r="R62" s="448">
        <v>40</v>
      </c>
      <c r="S62" s="448" t="s">
        <v>689</v>
      </c>
      <c r="T62" s="448" t="s">
        <v>552</v>
      </c>
      <c r="U62" s="317" t="s">
        <v>2164</v>
      </c>
      <c r="V62" s="186" t="s">
        <v>2161</v>
      </c>
      <c r="W62" s="319">
        <v>57147</v>
      </c>
      <c r="X62" s="319">
        <v>57147</v>
      </c>
      <c r="Y62" s="319"/>
      <c r="Z62" s="319"/>
      <c r="AA62" s="319"/>
      <c r="AB62" s="319"/>
      <c r="AC62" s="319"/>
      <c r="AD62" s="322"/>
      <c r="AE62" s="322"/>
      <c r="AF62" s="322"/>
      <c r="AG62" s="322"/>
      <c r="AH62" s="412"/>
    </row>
    <row r="63" spans="1:34" s="21" customFormat="1" ht="24" x14ac:dyDescent="0.25">
      <c r="A63" s="568"/>
      <c r="B63" s="294"/>
      <c r="C63" s="260"/>
      <c r="D63" s="470"/>
      <c r="E63" s="266"/>
      <c r="F63" s="394"/>
      <c r="G63" s="449"/>
      <c r="H63" s="296"/>
      <c r="I63" s="296"/>
      <c r="J63" s="318"/>
      <c r="K63" s="315"/>
      <c r="L63" s="447"/>
      <c r="M63" s="382"/>
      <c r="N63" s="450"/>
      <c r="O63" s="450"/>
      <c r="P63" s="450"/>
      <c r="Q63" s="450"/>
      <c r="R63" s="450"/>
      <c r="S63" s="450"/>
      <c r="T63" s="450"/>
      <c r="U63" s="569"/>
      <c r="V63" s="178" t="s">
        <v>2162</v>
      </c>
      <c r="W63" s="549"/>
      <c r="X63" s="549"/>
      <c r="Y63" s="549"/>
      <c r="Z63" s="549"/>
      <c r="AA63" s="549"/>
      <c r="AB63" s="549"/>
      <c r="AC63" s="549"/>
      <c r="AD63" s="322"/>
      <c r="AE63" s="322"/>
      <c r="AF63" s="322"/>
      <c r="AG63" s="322"/>
      <c r="AH63" s="412"/>
    </row>
    <row r="64" spans="1:34" s="21" customFormat="1" ht="24" x14ac:dyDescent="0.25">
      <c r="A64" s="568"/>
      <c r="B64" s="294"/>
      <c r="C64" s="260"/>
      <c r="D64" s="470"/>
      <c r="E64" s="266"/>
      <c r="F64" s="394"/>
      <c r="G64" s="449"/>
      <c r="H64" s="296"/>
      <c r="I64" s="296"/>
      <c r="J64" s="318"/>
      <c r="K64" s="315"/>
      <c r="L64" s="447"/>
      <c r="M64" s="382"/>
      <c r="N64" s="450"/>
      <c r="O64" s="450"/>
      <c r="P64" s="450"/>
      <c r="Q64" s="450"/>
      <c r="R64" s="450"/>
      <c r="S64" s="450"/>
      <c r="T64" s="450"/>
      <c r="U64" s="569"/>
      <c r="V64" s="142" t="s">
        <v>2163</v>
      </c>
      <c r="W64" s="549"/>
      <c r="X64" s="549"/>
      <c r="Y64" s="549"/>
      <c r="Z64" s="549"/>
      <c r="AA64" s="549"/>
      <c r="AB64" s="549"/>
      <c r="AC64" s="549"/>
      <c r="AD64" s="322"/>
      <c r="AE64" s="322"/>
      <c r="AF64" s="322"/>
      <c r="AG64" s="322"/>
      <c r="AH64" s="412"/>
    </row>
    <row r="65" spans="1:34" ht="24" x14ac:dyDescent="0.25">
      <c r="A65" s="568"/>
      <c r="B65" s="294"/>
      <c r="C65" s="260"/>
      <c r="D65" s="470"/>
      <c r="E65" s="267"/>
      <c r="F65" s="262"/>
      <c r="G65" s="449"/>
      <c r="H65" s="296"/>
      <c r="I65" s="296"/>
      <c r="J65" s="318"/>
      <c r="K65" s="314">
        <v>327</v>
      </c>
      <c r="L65" s="446" t="s">
        <v>526</v>
      </c>
      <c r="M65" s="467" t="s">
        <v>527</v>
      </c>
      <c r="N65" s="317" t="s">
        <v>1215</v>
      </c>
      <c r="O65" s="448" t="s">
        <v>445</v>
      </c>
      <c r="P65" s="448">
        <v>11</v>
      </c>
      <c r="Q65" s="553">
        <v>0.05</v>
      </c>
      <c r="R65" s="448">
        <v>35</v>
      </c>
      <c r="S65" s="448" t="s">
        <v>566</v>
      </c>
      <c r="T65" s="448" t="s">
        <v>565</v>
      </c>
      <c r="U65" s="317" t="s">
        <v>2166</v>
      </c>
      <c r="V65" s="186" t="s">
        <v>1787</v>
      </c>
      <c r="W65" s="319">
        <v>120000</v>
      </c>
      <c r="X65" s="319">
        <v>120000</v>
      </c>
      <c r="Y65" s="319"/>
      <c r="Z65" s="319"/>
      <c r="AA65" s="319"/>
      <c r="AB65" s="319"/>
      <c r="AC65" s="319"/>
      <c r="AD65" s="322"/>
      <c r="AE65" s="322"/>
      <c r="AF65" s="322"/>
      <c r="AG65" s="322"/>
      <c r="AH65" s="412"/>
    </row>
    <row r="66" spans="1:34" s="21" customFormat="1" ht="36" x14ac:dyDescent="0.25">
      <c r="A66" s="568"/>
      <c r="B66" s="294"/>
      <c r="C66" s="260"/>
      <c r="D66" s="470"/>
      <c r="E66" s="267"/>
      <c r="F66" s="262"/>
      <c r="G66" s="449"/>
      <c r="H66" s="296"/>
      <c r="I66" s="296"/>
      <c r="J66" s="318"/>
      <c r="K66" s="315"/>
      <c r="L66" s="382"/>
      <c r="M66" s="382"/>
      <c r="N66" s="450"/>
      <c r="O66" s="450"/>
      <c r="P66" s="450"/>
      <c r="Q66" s="450"/>
      <c r="R66" s="450"/>
      <c r="S66" s="450"/>
      <c r="T66" s="450"/>
      <c r="U66" s="569"/>
      <c r="V66" s="152" t="s">
        <v>1788</v>
      </c>
      <c r="W66" s="549"/>
      <c r="X66" s="549"/>
      <c r="Y66" s="549"/>
      <c r="Z66" s="549"/>
      <c r="AA66" s="549"/>
      <c r="AB66" s="549"/>
      <c r="AC66" s="549"/>
      <c r="AD66" s="322"/>
      <c r="AE66" s="322"/>
      <c r="AF66" s="322"/>
      <c r="AG66" s="322"/>
      <c r="AH66" s="412"/>
    </row>
    <row r="67" spans="1:34" s="21" customFormat="1" ht="24" x14ac:dyDescent="0.25">
      <c r="A67" s="568"/>
      <c r="B67" s="294"/>
      <c r="C67" s="260"/>
      <c r="D67" s="470"/>
      <c r="E67" s="267"/>
      <c r="F67" s="262"/>
      <c r="G67" s="449"/>
      <c r="H67" s="296"/>
      <c r="I67" s="296"/>
      <c r="J67" s="318"/>
      <c r="K67" s="315"/>
      <c r="L67" s="382"/>
      <c r="M67" s="382"/>
      <c r="N67" s="450"/>
      <c r="O67" s="450"/>
      <c r="P67" s="450"/>
      <c r="Q67" s="450"/>
      <c r="R67" s="450"/>
      <c r="S67" s="450"/>
      <c r="T67" s="450"/>
      <c r="U67" s="569"/>
      <c r="V67" s="152" t="s">
        <v>1789</v>
      </c>
      <c r="W67" s="549"/>
      <c r="X67" s="549"/>
      <c r="Y67" s="549"/>
      <c r="Z67" s="549"/>
      <c r="AA67" s="549"/>
      <c r="AB67" s="549"/>
      <c r="AC67" s="549"/>
      <c r="AD67" s="322"/>
      <c r="AE67" s="322"/>
      <c r="AF67" s="322"/>
      <c r="AG67" s="322"/>
      <c r="AH67" s="412"/>
    </row>
    <row r="68" spans="1:34" s="21" customFormat="1" ht="36" x14ac:dyDescent="0.25">
      <c r="A68" s="568"/>
      <c r="B68" s="294"/>
      <c r="C68" s="260"/>
      <c r="D68" s="470"/>
      <c r="E68" s="267"/>
      <c r="F68" s="262"/>
      <c r="G68" s="449"/>
      <c r="H68" s="296"/>
      <c r="I68" s="296"/>
      <c r="J68" s="318"/>
      <c r="K68" s="315"/>
      <c r="L68" s="382"/>
      <c r="M68" s="382"/>
      <c r="N68" s="450"/>
      <c r="O68" s="450"/>
      <c r="P68" s="450"/>
      <c r="Q68" s="450"/>
      <c r="R68" s="450"/>
      <c r="S68" s="450"/>
      <c r="T68" s="450"/>
      <c r="U68" s="569"/>
      <c r="V68" s="128" t="s">
        <v>2165</v>
      </c>
      <c r="W68" s="549"/>
      <c r="X68" s="549"/>
      <c r="Y68" s="549"/>
      <c r="Z68" s="549"/>
      <c r="AA68" s="549"/>
      <c r="AB68" s="549"/>
      <c r="AC68" s="549"/>
      <c r="AD68" s="322"/>
      <c r="AE68" s="322"/>
      <c r="AF68" s="322"/>
      <c r="AG68" s="322"/>
      <c r="AH68" s="412"/>
    </row>
    <row r="69" spans="1:34" s="21" customFormat="1" ht="24" x14ac:dyDescent="0.25">
      <c r="A69" s="568"/>
      <c r="B69" s="294"/>
      <c r="C69" s="260"/>
      <c r="D69" s="470"/>
      <c r="E69" s="267"/>
      <c r="F69" s="262"/>
      <c r="G69" s="449"/>
      <c r="H69" s="296"/>
      <c r="I69" s="296"/>
      <c r="J69" s="318"/>
      <c r="K69" s="314">
        <v>328</v>
      </c>
      <c r="L69" s="446" t="s">
        <v>1205</v>
      </c>
      <c r="M69" s="446" t="s">
        <v>1100</v>
      </c>
      <c r="N69" s="317" t="s">
        <v>1215</v>
      </c>
      <c r="O69" s="317" t="s">
        <v>445</v>
      </c>
      <c r="P69" s="317"/>
      <c r="Q69" s="456">
        <v>0.05</v>
      </c>
      <c r="R69" s="301">
        <v>0</v>
      </c>
      <c r="S69" s="301">
        <v>0.6</v>
      </c>
      <c r="T69" s="317">
        <v>10</v>
      </c>
      <c r="U69" s="317">
        <v>40</v>
      </c>
      <c r="V69" s="187" t="s">
        <v>1790</v>
      </c>
      <c r="W69" s="319">
        <v>50000</v>
      </c>
      <c r="X69" s="319">
        <v>50000</v>
      </c>
      <c r="Y69" s="319"/>
      <c r="Z69" s="319"/>
      <c r="AA69" s="319"/>
      <c r="AB69" s="319"/>
      <c r="AC69" s="319"/>
      <c r="AD69" s="322"/>
      <c r="AE69" s="322"/>
      <c r="AF69" s="322"/>
      <c r="AG69" s="322"/>
      <c r="AH69" s="412"/>
    </row>
    <row r="70" spans="1:34" s="21" customFormat="1" x14ac:dyDescent="0.25">
      <c r="A70" s="568"/>
      <c r="B70" s="294"/>
      <c r="C70" s="260"/>
      <c r="D70" s="470"/>
      <c r="E70" s="267"/>
      <c r="F70" s="262"/>
      <c r="G70" s="449"/>
      <c r="H70" s="296"/>
      <c r="I70" s="296"/>
      <c r="J70" s="318"/>
      <c r="K70" s="315"/>
      <c r="L70" s="382"/>
      <c r="M70" s="382"/>
      <c r="N70" s="450"/>
      <c r="O70" s="450"/>
      <c r="P70" s="450"/>
      <c r="Q70" s="450"/>
      <c r="R70" s="450"/>
      <c r="S70" s="450"/>
      <c r="T70" s="450"/>
      <c r="U70" s="570"/>
      <c r="V70" s="150" t="s">
        <v>1791</v>
      </c>
      <c r="W70" s="549"/>
      <c r="X70" s="549"/>
      <c r="Y70" s="549"/>
      <c r="Z70" s="549"/>
      <c r="AA70" s="549"/>
      <c r="AB70" s="549"/>
      <c r="AC70" s="549"/>
      <c r="AD70" s="322"/>
      <c r="AE70" s="322"/>
      <c r="AF70" s="322"/>
      <c r="AG70" s="322"/>
      <c r="AH70" s="412"/>
    </row>
    <row r="71" spans="1:34" ht="36" x14ac:dyDescent="0.25">
      <c r="A71" s="568"/>
      <c r="B71" s="294"/>
      <c r="C71" s="260"/>
      <c r="D71" s="470"/>
      <c r="E71" s="267"/>
      <c r="F71" s="262"/>
      <c r="G71" s="449"/>
      <c r="H71" s="296"/>
      <c r="I71" s="296"/>
      <c r="J71" s="318"/>
      <c r="K71" s="314">
        <v>329</v>
      </c>
      <c r="L71" s="446" t="s">
        <v>528</v>
      </c>
      <c r="M71" s="467" t="s">
        <v>529</v>
      </c>
      <c r="N71" s="317" t="s">
        <v>1215</v>
      </c>
      <c r="O71" s="448" t="s">
        <v>446</v>
      </c>
      <c r="P71" s="448">
        <v>11</v>
      </c>
      <c r="Q71" s="553">
        <v>0.05</v>
      </c>
      <c r="R71" s="448">
        <v>0</v>
      </c>
      <c r="S71" s="448">
        <v>1</v>
      </c>
      <c r="T71" s="448">
        <v>0</v>
      </c>
      <c r="U71" s="317">
        <v>1</v>
      </c>
      <c r="V71" s="152" t="s">
        <v>1792</v>
      </c>
      <c r="W71" s="319">
        <v>65800</v>
      </c>
      <c r="X71" s="319">
        <v>65800</v>
      </c>
      <c r="Y71" s="319"/>
      <c r="Z71" s="319"/>
      <c r="AA71" s="319"/>
      <c r="AB71" s="319"/>
      <c r="AC71" s="319"/>
      <c r="AD71" s="322"/>
      <c r="AE71" s="322"/>
      <c r="AF71" s="322"/>
      <c r="AG71" s="322"/>
      <c r="AH71" s="412"/>
    </row>
    <row r="72" spans="1:34" s="21" customFormat="1" ht="24" x14ac:dyDescent="0.25">
      <c r="A72" s="568"/>
      <c r="B72" s="294"/>
      <c r="C72" s="260"/>
      <c r="D72" s="470"/>
      <c r="E72" s="267"/>
      <c r="F72" s="262"/>
      <c r="G72" s="449"/>
      <c r="H72" s="296"/>
      <c r="I72" s="296"/>
      <c r="J72" s="318"/>
      <c r="K72" s="315"/>
      <c r="L72" s="447"/>
      <c r="M72" s="468"/>
      <c r="N72" s="318"/>
      <c r="O72" s="449"/>
      <c r="P72" s="449"/>
      <c r="Q72" s="554"/>
      <c r="R72" s="449"/>
      <c r="S72" s="449"/>
      <c r="T72" s="449"/>
      <c r="U72" s="318"/>
      <c r="V72" s="152" t="s">
        <v>2028</v>
      </c>
      <c r="W72" s="320"/>
      <c r="X72" s="320"/>
      <c r="Y72" s="320"/>
      <c r="Z72" s="320"/>
      <c r="AA72" s="320"/>
      <c r="AB72" s="320"/>
      <c r="AC72" s="320"/>
      <c r="AD72" s="322"/>
      <c r="AE72" s="322"/>
      <c r="AF72" s="322"/>
      <c r="AG72" s="322"/>
      <c r="AH72" s="412"/>
    </row>
    <row r="73" spans="1:34" s="21" customFormat="1" ht="24" customHeight="1" x14ac:dyDescent="0.25">
      <c r="A73" s="568"/>
      <c r="B73" s="294"/>
      <c r="C73" s="260"/>
      <c r="D73" s="470"/>
      <c r="E73" s="267"/>
      <c r="F73" s="262"/>
      <c r="G73" s="449"/>
      <c r="H73" s="296"/>
      <c r="I73" s="296"/>
      <c r="J73" s="318"/>
      <c r="K73" s="314">
        <v>330</v>
      </c>
      <c r="L73" s="467" t="s">
        <v>244</v>
      </c>
      <c r="M73" s="467" t="s">
        <v>831</v>
      </c>
      <c r="N73" s="446" t="s">
        <v>1215</v>
      </c>
      <c r="O73" s="448" t="s">
        <v>445</v>
      </c>
      <c r="P73" s="448" t="s">
        <v>467</v>
      </c>
      <c r="Q73" s="553">
        <v>0.25</v>
      </c>
      <c r="R73" s="448">
        <v>0</v>
      </c>
      <c r="S73" s="448">
        <v>4</v>
      </c>
      <c r="T73" s="448">
        <v>1</v>
      </c>
      <c r="U73" s="317" t="s">
        <v>1403</v>
      </c>
      <c r="V73" s="446" t="s">
        <v>1793</v>
      </c>
      <c r="W73" s="319">
        <v>100000</v>
      </c>
      <c r="X73" s="319">
        <v>100000</v>
      </c>
      <c r="Y73" s="319"/>
      <c r="Z73" s="319"/>
      <c r="AA73" s="319"/>
      <c r="AB73" s="319"/>
      <c r="AC73" s="319"/>
      <c r="AD73" s="322"/>
      <c r="AE73" s="322"/>
      <c r="AF73" s="322"/>
      <c r="AG73" s="322"/>
      <c r="AH73" s="412"/>
    </row>
    <row r="74" spans="1:34" s="21" customFormat="1" x14ac:dyDescent="0.25">
      <c r="A74" s="568"/>
      <c r="B74" s="294"/>
      <c r="C74" s="260"/>
      <c r="D74" s="470"/>
      <c r="E74" s="267"/>
      <c r="F74" s="262"/>
      <c r="G74" s="449"/>
      <c r="H74" s="296"/>
      <c r="I74" s="296"/>
      <c r="J74" s="318"/>
      <c r="K74" s="315"/>
      <c r="L74" s="468"/>
      <c r="M74" s="468"/>
      <c r="N74" s="447"/>
      <c r="O74" s="449"/>
      <c r="P74" s="449"/>
      <c r="Q74" s="554"/>
      <c r="R74" s="449"/>
      <c r="S74" s="449"/>
      <c r="T74" s="449"/>
      <c r="U74" s="318"/>
      <c r="V74" s="475"/>
      <c r="W74" s="320"/>
      <c r="X74" s="320"/>
      <c r="Y74" s="320"/>
      <c r="Z74" s="320"/>
      <c r="AA74" s="320"/>
      <c r="AB74" s="320"/>
      <c r="AC74" s="320"/>
      <c r="AD74" s="322"/>
      <c r="AE74" s="322"/>
      <c r="AF74" s="322"/>
      <c r="AG74" s="322"/>
      <c r="AH74" s="412"/>
    </row>
    <row r="75" spans="1:34" ht="48" x14ac:dyDescent="0.25">
      <c r="A75" s="563" t="s">
        <v>548</v>
      </c>
      <c r="B75" s="265" t="s">
        <v>530</v>
      </c>
      <c r="C75" s="314">
        <v>113</v>
      </c>
      <c r="D75" s="267" t="s">
        <v>832</v>
      </c>
      <c r="E75" s="265" t="s">
        <v>531</v>
      </c>
      <c r="F75" s="565">
        <v>0</v>
      </c>
      <c r="G75" s="295">
        <v>70</v>
      </c>
      <c r="H75" s="295" t="s">
        <v>445</v>
      </c>
      <c r="I75" s="295">
        <v>10</v>
      </c>
      <c r="J75" s="317">
        <v>30</v>
      </c>
      <c r="K75" s="314">
        <v>331</v>
      </c>
      <c r="L75" s="467" t="s">
        <v>532</v>
      </c>
      <c r="M75" s="467" t="s">
        <v>533</v>
      </c>
      <c r="N75" s="317" t="s">
        <v>1215</v>
      </c>
      <c r="O75" s="448" t="s">
        <v>445</v>
      </c>
      <c r="P75" s="448" t="s">
        <v>873</v>
      </c>
      <c r="Q75" s="553">
        <v>0.25</v>
      </c>
      <c r="R75" s="448">
        <v>0</v>
      </c>
      <c r="S75" s="448">
        <v>4</v>
      </c>
      <c r="T75" s="448">
        <v>0</v>
      </c>
      <c r="U75" s="317">
        <v>2</v>
      </c>
      <c r="V75" s="182" t="s">
        <v>2216</v>
      </c>
      <c r="W75" s="319">
        <v>137875</v>
      </c>
      <c r="X75" s="319">
        <v>137875</v>
      </c>
      <c r="Y75" s="319"/>
      <c r="Z75" s="319"/>
      <c r="AA75" s="319"/>
      <c r="AB75" s="319"/>
      <c r="AC75" s="319"/>
      <c r="AD75" s="550"/>
      <c r="AE75" s="550"/>
      <c r="AF75" s="550"/>
      <c r="AG75" s="550"/>
      <c r="AH75" s="412"/>
    </row>
    <row r="76" spans="1:34" s="21" customFormat="1" ht="24" x14ac:dyDescent="0.25">
      <c r="A76" s="564"/>
      <c r="B76" s="294"/>
      <c r="C76" s="315"/>
      <c r="D76" s="267"/>
      <c r="E76" s="294"/>
      <c r="F76" s="565"/>
      <c r="G76" s="296"/>
      <c r="H76" s="296"/>
      <c r="I76" s="296"/>
      <c r="J76" s="318"/>
      <c r="K76" s="315"/>
      <c r="L76" s="468"/>
      <c r="M76" s="468"/>
      <c r="N76" s="318"/>
      <c r="O76" s="449"/>
      <c r="P76" s="449"/>
      <c r="Q76" s="554"/>
      <c r="R76" s="449"/>
      <c r="S76" s="449"/>
      <c r="T76" s="449"/>
      <c r="U76" s="318"/>
      <c r="V76" s="152" t="s">
        <v>1794</v>
      </c>
      <c r="W76" s="320"/>
      <c r="X76" s="320"/>
      <c r="Y76" s="320"/>
      <c r="Z76" s="320"/>
      <c r="AA76" s="320"/>
      <c r="AB76" s="320"/>
      <c r="AC76" s="320"/>
      <c r="AD76" s="551"/>
      <c r="AE76" s="551"/>
      <c r="AF76" s="551"/>
      <c r="AG76" s="551"/>
      <c r="AH76" s="412"/>
    </row>
    <row r="77" spans="1:34" s="21" customFormat="1" ht="24" x14ac:dyDescent="0.25">
      <c r="A77" s="564"/>
      <c r="B77" s="294"/>
      <c r="C77" s="315"/>
      <c r="D77" s="267"/>
      <c r="E77" s="294"/>
      <c r="F77" s="565"/>
      <c r="G77" s="296"/>
      <c r="H77" s="296"/>
      <c r="I77" s="296"/>
      <c r="J77" s="318"/>
      <c r="K77" s="315"/>
      <c r="L77" s="468"/>
      <c r="M77" s="468"/>
      <c r="N77" s="318"/>
      <c r="O77" s="449"/>
      <c r="P77" s="449"/>
      <c r="Q77" s="554"/>
      <c r="R77" s="449"/>
      <c r="S77" s="449"/>
      <c r="T77" s="449"/>
      <c r="U77" s="318"/>
      <c r="V77" s="152" t="s">
        <v>1795</v>
      </c>
      <c r="W77" s="320"/>
      <c r="X77" s="320"/>
      <c r="Y77" s="320"/>
      <c r="Z77" s="320"/>
      <c r="AA77" s="320"/>
      <c r="AB77" s="320"/>
      <c r="AC77" s="320"/>
      <c r="AD77" s="551"/>
      <c r="AE77" s="551"/>
      <c r="AF77" s="551"/>
      <c r="AG77" s="551"/>
      <c r="AH77" s="412"/>
    </row>
    <row r="78" spans="1:34" s="21" customFormat="1" ht="36" x14ac:dyDescent="0.25">
      <c r="A78" s="564"/>
      <c r="B78" s="294"/>
      <c r="C78" s="315"/>
      <c r="D78" s="267"/>
      <c r="E78" s="294"/>
      <c r="F78" s="565"/>
      <c r="G78" s="296"/>
      <c r="H78" s="296"/>
      <c r="I78" s="296"/>
      <c r="J78" s="318"/>
      <c r="K78" s="314">
        <v>332</v>
      </c>
      <c r="L78" s="467" t="s">
        <v>241</v>
      </c>
      <c r="M78" s="467" t="s">
        <v>242</v>
      </c>
      <c r="N78" s="317" t="s">
        <v>1215</v>
      </c>
      <c r="O78" s="448" t="s">
        <v>445</v>
      </c>
      <c r="P78" s="448" t="s">
        <v>873</v>
      </c>
      <c r="Q78" s="553">
        <v>0.05</v>
      </c>
      <c r="R78" s="448">
        <v>0</v>
      </c>
      <c r="S78" s="448">
        <v>10</v>
      </c>
      <c r="T78" s="448">
        <v>2</v>
      </c>
      <c r="U78" s="317" t="s">
        <v>2169</v>
      </c>
      <c r="V78" s="128" t="s">
        <v>1796</v>
      </c>
      <c r="W78" s="319">
        <v>97764</v>
      </c>
      <c r="X78" s="319">
        <v>97764</v>
      </c>
      <c r="Y78" s="319"/>
      <c r="Z78" s="319"/>
      <c r="AA78" s="319"/>
      <c r="AB78" s="319"/>
      <c r="AC78" s="319"/>
      <c r="AD78" s="551"/>
      <c r="AE78" s="551"/>
      <c r="AF78" s="551"/>
      <c r="AG78" s="551"/>
      <c r="AH78" s="412"/>
    </row>
    <row r="79" spans="1:34" s="21" customFormat="1" ht="24" x14ac:dyDescent="0.25">
      <c r="A79" s="564"/>
      <c r="B79" s="294"/>
      <c r="C79" s="315"/>
      <c r="D79" s="267"/>
      <c r="E79" s="294"/>
      <c r="F79" s="565"/>
      <c r="G79" s="296"/>
      <c r="H79" s="296"/>
      <c r="I79" s="296"/>
      <c r="J79" s="318"/>
      <c r="K79" s="315"/>
      <c r="L79" s="468"/>
      <c r="M79" s="382"/>
      <c r="N79" s="318"/>
      <c r="O79" s="449"/>
      <c r="P79" s="449"/>
      <c r="Q79" s="554"/>
      <c r="R79" s="449"/>
      <c r="S79" s="449"/>
      <c r="T79" s="449"/>
      <c r="U79" s="318"/>
      <c r="V79" s="178" t="s">
        <v>2167</v>
      </c>
      <c r="W79" s="320"/>
      <c r="X79" s="320"/>
      <c r="Y79" s="320"/>
      <c r="Z79" s="320"/>
      <c r="AA79" s="320"/>
      <c r="AB79" s="320"/>
      <c r="AC79" s="320"/>
      <c r="AD79" s="551"/>
      <c r="AE79" s="551"/>
      <c r="AF79" s="551"/>
      <c r="AG79" s="551"/>
      <c r="AH79" s="412"/>
    </row>
    <row r="80" spans="1:34" s="21" customFormat="1" ht="24" x14ac:dyDescent="0.25">
      <c r="A80" s="564"/>
      <c r="B80" s="294"/>
      <c r="C80" s="315"/>
      <c r="D80" s="267"/>
      <c r="E80" s="294"/>
      <c r="F80" s="565"/>
      <c r="G80" s="296"/>
      <c r="H80" s="296"/>
      <c r="I80" s="296"/>
      <c r="J80" s="318"/>
      <c r="K80" s="315"/>
      <c r="L80" s="468"/>
      <c r="M80" s="382"/>
      <c r="N80" s="318"/>
      <c r="O80" s="449"/>
      <c r="P80" s="449"/>
      <c r="Q80" s="554"/>
      <c r="R80" s="449"/>
      <c r="S80" s="449"/>
      <c r="T80" s="449"/>
      <c r="U80" s="318"/>
      <c r="V80" s="178" t="s">
        <v>2168</v>
      </c>
      <c r="W80" s="320"/>
      <c r="X80" s="320"/>
      <c r="Y80" s="320"/>
      <c r="Z80" s="320"/>
      <c r="AA80" s="320"/>
      <c r="AB80" s="320"/>
      <c r="AC80" s="320"/>
      <c r="AD80" s="551"/>
      <c r="AE80" s="551"/>
      <c r="AF80" s="551"/>
      <c r="AG80" s="551"/>
      <c r="AH80" s="412"/>
    </row>
    <row r="81" spans="1:34" s="21" customFormat="1" ht="24" x14ac:dyDescent="0.25">
      <c r="A81" s="564"/>
      <c r="B81" s="294"/>
      <c r="C81" s="314">
        <v>114</v>
      </c>
      <c r="D81" s="265" t="s">
        <v>933</v>
      </c>
      <c r="E81" s="265" t="s">
        <v>849</v>
      </c>
      <c r="F81" s="566">
        <v>12530</v>
      </c>
      <c r="G81" s="295" t="s">
        <v>688</v>
      </c>
      <c r="H81" s="295" t="s">
        <v>445</v>
      </c>
      <c r="I81" s="295" t="s">
        <v>687</v>
      </c>
      <c r="J81" s="317" t="s">
        <v>1396</v>
      </c>
      <c r="K81" s="314">
        <v>333</v>
      </c>
      <c r="L81" s="467" t="s">
        <v>409</v>
      </c>
      <c r="M81" s="467" t="s">
        <v>240</v>
      </c>
      <c r="N81" s="317" t="s">
        <v>1215</v>
      </c>
      <c r="O81" s="448" t="s">
        <v>445</v>
      </c>
      <c r="P81" s="448" t="s">
        <v>468</v>
      </c>
      <c r="Q81" s="553">
        <v>0.15</v>
      </c>
      <c r="R81" s="448">
        <v>39</v>
      </c>
      <c r="S81" s="448" t="s">
        <v>678</v>
      </c>
      <c r="T81" s="448" t="s">
        <v>1275</v>
      </c>
      <c r="U81" s="317" t="s">
        <v>2171</v>
      </c>
      <c r="V81" s="182" t="s">
        <v>2256</v>
      </c>
      <c r="W81" s="319">
        <v>220009</v>
      </c>
      <c r="X81" s="319">
        <v>220009</v>
      </c>
      <c r="Y81" s="319"/>
      <c r="Z81" s="319"/>
      <c r="AA81" s="319"/>
      <c r="AB81" s="319"/>
      <c r="AC81" s="319"/>
      <c r="AD81" s="551"/>
      <c r="AE81" s="551"/>
      <c r="AF81" s="551"/>
      <c r="AG81" s="551"/>
      <c r="AH81" s="412"/>
    </row>
    <row r="82" spans="1:34" s="21" customFormat="1" ht="24" x14ac:dyDescent="0.25">
      <c r="A82" s="564"/>
      <c r="B82" s="294"/>
      <c r="C82" s="315"/>
      <c r="D82" s="294"/>
      <c r="E82" s="294"/>
      <c r="F82" s="567"/>
      <c r="G82" s="296"/>
      <c r="H82" s="296"/>
      <c r="I82" s="296"/>
      <c r="J82" s="318"/>
      <c r="K82" s="315"/>
      <c r="L82" s="468"/>
      <c r="M82" s="382"/>
      <c r="N82" s="318"/>
      <c r="O82" s="449"/>
      <c r="P82" s="449"/>
      <c r="Q82" s="554"/>
      <c r="R82" s="449"/>
      <c r="S82" s="449"/>
      <c r="T82" s="449"/>
      <c r="U82" s="318"/>
      <c r="V82" s="178" t="s">
        <v>1797</v>
      </c>
      <c r="W82" s="320"/>
      <c r="X82" s="320"/>
      <c r="Y82" s="320"/>
      <c r="Z82" s="320"/>
      <c r="AA82" s="320"/>
      <c r="AB82" s="320"/>
      <c r="AC82" s="320"/>
      <c r="AD82" s="551"/>
      <c r="AE82" s="551"/>
      <c r="AF82" s="551"/>
      <c r="AG82" s="551"/>
      <c r="AH82" s="412"/>
    </row>
    <row r="83" spans="1:34" s="21" customFormat="1" ht="36" x14ac:dyDescent="0.25">
      <c r="A83" s="564"/>
      <c r="B83" s="294"/>
      <c r="C83" s="315"/>
      <c r="D83" s="294"/>
      <c r="E83" s="294"/>
      <c r="F83" s="567"/>
      <c r="G83" s="296"/>
      <c r="H83" s="296"/>
      <c r="I83" s="296"/>
      <c r="J83" s="318"/>
      <c r="K83" s="315"/>
      <c r="L83" s="468"/>
      <c r="M83" s="382"/>
      <c r="N83" s="318"/>
      <c r="O83" s="449"/>
      <c r="P83" s="449"/>
      <c r="Q83" s="554"/>
      <c r="R83" s="449"/>
      <c r="S83" s="449"/>
      <c r="T83" s="449"/>
      <c r="U83" s="318"/>
      <c r="V83" s="178" t="s">
        <v>2170</v>
      </c>
      <c r="W83" s="320"/>
      <c r="X83" s="320"/>
      <c r="Y83" s="320"/>
      <c r="Z83" s="320"/>
      <c r="AA83" s="320"/>
      <c r="AB83" s="320"/>
      <c r="AC83" s="320"/>
      <c r="AD83" s="551"/>
      <c r="AE83" s="551"/>
      <c r="AF83" s="551"/>
      <c r="AG83" s="551"/>
      <c r="AH83" s="412"/>
    </row>
    <row r="84" spans="1:34" s="21" customFormat="1" ht="48" x14ac:dyDescent="0.25">
      <c r="A84" s="564"/>
      <c r="B84" s="294"/>
      <c r="C84" s="315"/>
      <c r="D84" s="294"/>
      <c r="E84" s="294"/>
      <c r="F84" s="567"/>
      <c r="G84" s="296"/>
      <c r="H84" s="296"/>
      <c r="I84" s="296"/>
      <c r="J84" s="318"/>
      <c r="K84" s="314">
        <v>334</v>
      </c>
      <c r="L84" s="467" t="s">
        <v>534</v>
      </c>
      <c r="M84" s="467" t="s">
        <v>240</v>
      </c>
      <c r="N84" s="317" t="s">
        <v>1215</v>
      </c>
      <c r="O84" s="448" t="s">
        <v>445</v>
      </c>
      <c r="P84" s="448" t="s">
        <v>567</v>
      </c>
      <c r="Q84" s="553">
        <v>0.15</v>
      </c>
      <c r="R84" s="448">
        <v>60</v>
      </c>
      <c r="S84" s="448">
        <v>100</v>
      </c>
      <c r="T84" s="448" t="s">
        <v>1276</v>
      </c>
      <c r="U84" s="448" t="s">
        <v>2173</v>
      </c>
      <c r="V84" s="182" t="s">
        <v>2216</v>
      </c>
      <c r="W84" s="546">
        <v>144443</v>
      </c>
      <c r="X84" s="546">
        <v>144443</v>
      </c>
      <c r="Y84" s="546"/>
      <c r="Z84" s="546"/>
      <c r="AA84" s="546"/>
      <c r="AB84" s="546"/>
      <c r="AC84" s="546"/>
      <c r="AD84" s="551"/>
      <c r="AE84" s="551"/>
      <c r="AF84" s="551"/>
      <c r="AG84" s="551"/>
      <c r="AH84" s="412"/>
    </row>
    <row r="85" spans="1:34" s="21" customFormat="1" ht="36" x14ac:dyDescent="0.25">
      <c r="A85" s="564"/>
      <c r="B85" s="294"/>
      <c r="C85" s="315"/>
      <c r="D85" s="294"/>
      <c r="E85" s="294"/>
      <c r="F85" s="567"/>
      <c r="G85" s="296"/>
      <c r="H85" s="296"/>
      <c r="I85" s="296"/>
      <c r="J85" s="318"/>
      <c r="K85" s="315"/>
      <c r="L85" s="382"/>
      <c r="M85" s="382"/>
      <c r="N85" s="318"/>
      <c r="O85" s="449"/>
      <c r="P85" s="449"/>
      <c r="Q85" s="554"/>
      <c r="R85" s="449"/>
      <c r="S85" s="449"/>
      <c r="T85" s="449"/>
      <c r="U85" s="449"/>
      <c r="V85" s="178" t="s">
        <v>2172</v>
      </c>
      <c r="W85" s="547"/>
      <c r="X85" s="547"/>
      <c r="Y85" s="547"/>
      <c r="Z85" s="547"/>
      <c r="AA85" s="547"/>
      <c r="AB85" s="547"/>
      <c r="AC85" s="547"/>
      <c r="AD85" s="551"/>
      <c r="AE85" s="551"/>
      <c r="AF85" s="551"/>
      <c r="AG85" s="551"/>
      <c r="AH85" s="412"/>
    </row>
    <row r="86" spans="1:34" s="21" customFormat="1" ht="24" x14ac:dyDescent="0.25">
      <c r="A86" s="564"/>
      <c r="B86" s="294"/>
      <c r="C86" s="315"/>
      <c r="D86" s="294"/>
      <c r="E86" s="294"/>
      <c r="F86" s="567"/>
      <c r="G86" s="296"/>
      <c r="H86" s="296"/>
      <c r="I86" s="296"/>
      <c r="J86" s="318"/>
      <c r="K86" s="315"/>
      <c r="L86" s="382"/>
      <c r="M86" s="382"/>
      <c r="N86" s="318"/>
      <c r="O86" s="449"/>
      <c r="P86" s="449"/>
      <c r="Q86" s="554"/>
      <c r="R86" s="449"/>
      <c r="S86" s="449"/>
      <c r="T86" s="449"/>
      <c r="U86" s="449"/>
      <c r="V86" s="180" t="s">
        <v>1798</v>
      </c>
      <c r="W86" s="547"/>
      <c r="X86" s="547"/>
      <c r="Y86" s="547"/>
      <c r="Z86" s="547"/>
      <c r="AA86" s="547"/>
      <c r="AB86" s="547"/>
      <c r="AC86" s="547"/>
      <c r="AD86" s="551"/>
      <c r="AE86" s="551"/>
      <c r="AF86" s="551"/>
      <c r="AG86" s="551"/>
      <c r="AH86" s="412"/>
    </row>
    <row r="87" spans="1:34" ht="36" x14ac:dyDescent="0.25">
      <c r="A87" s="564"/>
      <c r="B87" s="294"/>
      <c r="C87" s="260">
        <v>115</v>
      </c>
      <c r="D87" s="267" t="s">
        <v>535</v>
      </c>
      <c r="E87" s="265" t="s">
        <v>850</v>
      </c>
      <c r="F87" s="565">
        <v>0</v>
      </c>
      <c r="G87" s="253">
        <v>80</v>
      </c>
      <c r="H87" s="295" t="s">
        <v>445</v>
      </c>
      <c r="I87" s="295">
        <v>20</v>
      </c>
      <c r="J87" s="317">
        <v>40</v>
      </c>
      <c r="K87" s="314">
        <v>335</v>
      </c>
      <c r="L87" s="467" t="s">
        <v>410</v>
      </c>
      <c r="M87" s="467" t="s">
        <v>411</v>
      </c>
      <c r="N87" s="317" t="s">
        <v>1215</v>
      </c>
      <c r="O87" s="448" t="s">
        <v>445</v>
      </c>
      <c r="P87" s="448" t="s">
        <v>568</v>
      </c>
      <c r="Q87" s="553">
        <v>0.15</v>
      </c>
      <c r="R87" s="448">
        <v>0</v>
      </c>
      <c r="S87" s="448">
        <v>28</v>
      </c>
      <c r="T87" s="295" t="s">
        <v>864</v>
      </c>
      <c r="U87" s="317" t="s">
        <v>2177</v>
      </c>
      <c r="V87" s="186" t="s">
        <v>2174</v>
      </c>
      <c r="W87" s="319">
        <v>60000</v>
      </c>
      <c r="X87" s="319">
        <v>60000</v>
      </c>
      <c r="Y87" s="319"/>
      <c r="Z87" s="319"/>
      <c r="AA87" s="319"/>
      <c r="AB87" s="319"/>
      <c r="AC87" s="319"/>
      <c r="AD87" s="551"/>
      <c r="AE87" s="551"/>
      <c r="AF87" s="551"/>
      <c r="AG87" s="551"/>
      <c r="AH87" s="412"/>
    </row>
    <row r="88" spans="1:34" s="21" customFormat="1" ht="36" x14ac:dyDescent="0.25">
      <c r="A88" s="564"/>
      <c r="B88" s="294"/>
      <c r="C88" s="260"/>
      <c r="D88" s="267"/>
      <c r="E88" s="294"/>
      <c r="F88" s="565"/>
      <c r="G88" s="253"/>
      <c r="H88" s="296"/>
      <c r="I88" s="296"/>
      <c r="J88" s="318"/>
      <c r="K88" s="315"/>
      <c r="L88" s="468"/>
      <c r="M88" s="468"/>
      <c r="N88" s="318"/>
      <c r="O88" s="449"/>
      <c r="P88" s="449"/>
      <c r="Q88" s="554"/>
      <c r="R88" s="449"/>
      <c r="S88" s="449"/>
      <c r="T88" s="296"/>
      <c r="U88" s="318"/>
      <c r="V88" s="178" t="s">
        <v>2174</v>
      </c>
      <c r="W88" s="320"/>
      <c r="X88" s="320"/>
      <c r="Y88" s="320"/>
      <c r="Z88" s="320"/>
      <c r="AA88" s="320"/>
      <c r="AB88" s="320"/>
      <c r="AC88" s="320"/>
      <c r="AD88" s="551"/>
      <c r="AE88" s="551"/>
      <c r="AF88" s="551"/>
      <c r="AG88" s="551"/>
      <c r="AH88" s="412"/>
    </row>
    <row r="89" spans="1:34" s="21" customFormat="1" ht="24" x14ac:dyDescent="0.25">
      <c r="A89" s="564"/>
      <c r="B89" s="294"/>
      <c r="C89" s="260"/>
      <c r="D89" s="267"/>
      <c r="E89" s="294"/>
      <c r="F89" s="565"/>
      <c r="G89" s="253"/>
      <c r="H89" s="296"/>
      <c r="I89" s="296"/>
      <c r="J89" s="318"/>
      <c r="K89" s="315"/>
      <c r="L89" s="468"/>
      <c r="M89" s="468"/>
      <c r="N89" s="318"/>
      <c r="O89" s="449"/>
      <c r="P89" s="449"/>
      <c r="Q89" s="554"/>
      <c r="R89" s="449"/>
      <c r="S89" s="449"/>
      <c r="T89" s="296"/>
      <c r="U89" s="318"/>
      <c r="V89" s="178" t="s">
        <v>2175</v>
      </c>
      <c r="W89" s="320"/>
      <c r="X89" s="320"/>
      <c r="Y89" s="320"/>
      <c r="Z89" s="320"/>
      <c r="AA89" s="320"/>
      <c r="AB89" s="320"/>
      <c r="AC89" s="320"/>
      <c r="AD89" s="551"/>
      <c r="AE89" s="551"/>
      <c r="AF89" s="551"/>
      <c r="AG89" s="551"/>
      <c r="AH89" s="412"/>
    </row>
    <row r="90" spans="1:34" s="21" customFormat="1" ht="24" x14ac:dyDescent="0.25">
      <c r="A90" s="564"/>
      <c r="B90" s="294"/>
      <c r="C90" s="260"/>
      <c r="D90" s="267"/>
      <c r="E90" s="294"/>
      <c r="F90" s="565"/>
      <c r="G90" s="253"/>
      <c r="H90" s="296"/>
      <c r="I90" s="296"/>
      <c r="J90" s="318"/>
      <c r="K90" s="315"/>
      <c r="L90" s="468"/>
      <c r="M90" s="468"/>
      <c r="N90" s="318"/>
      <c r="O90" s="449"/>
      <c r="P90" s="449"/>
      <c r="Q90" s="554"/>
      <c r="R90" s="449"/>
      <c r="S90" s="449"/>
      <c r="T90" s="296"/>
      <c r="U90" s="318"/>
      <c r="V90" s="178" t="s">
        <v>2176</v>
      </c>
      <c r="W90" s="320"/>
      <c r="X90" s="320"/>
      <c r="Y90" s="320"/>
      <c r="Z90" s="320"/>
      <c r="AA90" s="320"/>
      <c r="AB90" s="320"/>
      <c r="AC90" s="320"/>
      <c r="AD90" s="551"/>
      <c r="AE90" s="551"/>
      <c r="AF90" s="551"/>
      <c r="AG90" s="551"/>
      <c r="AH90" s="412"/>
    </row>
    <row r="91" spans="1:34" s="21" customFormat="1" ht="24" x14ac:dyDescent="0.25">
      <c r="A91" s="564"/>
      <c r="B91" s="294"/>
      <c r="C91" s="260"/>
      <c r="D91" s="267"/>
      <c r="E91" s="294"/>
      <c r="F91" s="565"/>
      <c r="G91" s="253"/>
      <c r="H91" s="296"/>
      <c r="I91" s="296"/>
      <c r="J91" s="318"/>
      <c r="K91" s="314">
        <v>336</v>
      </c>
      <c r="L91" s="467" t="s">
        <v>851</v>
      </c>
      <c r="M91" s="467" t="s">
        <v>240</v>
      </c>
      <c r="N91" s="317" t="s">
        <v>1215</v>
      </c>
      <c r="O91" s="448" t="s">
        <v>536</v>
      </c>
      <c r="P91" s="448" t="s">
        <v>568</v>
      </c>
      <c r="Q91" s="553">
        <v>0.05</v>
      </c>
      <c r="R91" s="448">
        <v>0</v>
      </c>
      <c r="S91" s="448">
        <v>8</v>
      </c>
      <c r="T91" s="295" t="s">
        <v>865</v>
      </c>
      <c r="U91" s="317" t="s">
        <v>1358</v>
      </c>
      <c r="V91" s="186" t="s">
        <v>1799</v>
      </c>
      <c r="W91" s="319">
        <v>20000</v>
      </c>
      <c r="X91" s="319">
        <v>20000</v>
      </c>
      <c r="Y91" s="319"/>
      <c r="Z91" s="319"/>
      <c r="AA91" s="319"/>
      <c r="AB91" s="319"/>
      <c r="AC91" s="319"/>
      <c r="AD91" s="551"/>
      <c r="AE91" s="551"/>
      <c r="AF91" s="551"/>
      <c r="AG91" s="551"/>
      <c r="AH91" s="412"/>
    </row>
    <row r="92" spans="1:34" s="21" customFormat="1" ht="36" x14ac:dyDescent="0.25">
      <c r="A92" s="564"/>
      <c r="B92" s="294"/>
      <c r="C92" s="260"/>
      <c r="D92" s="267"/>
      <c r="E92" s="294"/>
      <c r="F92" s="565"/>
      <c r="G92" s="253"/>
      <c r="H92" s="296"/>
      <c r="I92" s="296"/>
      <c r="J92" s="318"/>
      <c r="K92" s="315"/>
      <c r="L92" s="382"/>
      <c r="M92" s="382"/>
      <c r="N92" s="318"/>
      <c r="O92" s="449"/>
      <c r="P92" s="449"/>
      <c r="Q92" s="554"/>
      <c r="R92" s="449"/>
      <c r="S92" s="449"/>
      <c r="T92" s="296"/>
      <c r="U92" s="318"/>
      <c r="V92" s="152" t="s">
        <v>1800</v>
      </c>
      <c r="W92" s="320"/>
      <c r="X92" s="320"/>
      <c r="Y92" s="320"/>
      <c r="Z92" s="320"/>
      <c r="AA92" s="320"/>
      <c r="AB92" s="320"/>
      <c r="AC92" s="320"/>
      <c r="AD92" s="551"/>
      <c r="AE92" s="551"/>
      <c r="AF92" s="551"/>
      <c r="AG92" s="551"/>
      <c r="AH92" s="412"/>
    </row>
    <row r="93" spans="1:34" s="21" customFormat="1" ht="48" x14ac:dyDescent="0.25">
      <c r="A93" s="564"/>
      <c r="B93" s="294"/>
      <c r="C93" s="314">
        <v>116</v>
      </c>
      <c r="D93" s="446" t="s">
        <v>537</v>
      </c>
      <c r="E93" s="306" t="s">
        <v>852</v>
      </c>
      <c r="F93" s="295">
        <v>0</v>
      </c>
      <c r="G93" s="448">
        <v>80</v>
      </c>
      <c r="H93" s="295" t="s">
        <v>445</v>
      </c>
      <c r="I93" s="295">
        <v>8</v>
      </c>
      <c r="J93" s="317">
        <v>35</v>
      </c>
      <c r="K93" s="314">
        <v>337</v>
      </c>
      <c r="L93" s="467" t="s">
        <v>866</v>
      </c>
      <c r="M93" s="555" t="s">
        <v>867</v>
      </c>
      <c r="N93" s="317" t="s">
        <v>1215</v>
      </c>
      <c r="O93" s="448" t="s">
        <v>445</v>
      </c>
      <c r="P93" s="448" t="s">
        <v>568</v>
      </c>
      <c r="Q93" s="553">
        <v>0.05</v>
      </c>
      <c r="R93" s="448">
        <v>400</v>
      </c>
      <c r="S93" s="448" t="s">
        <v>679</v>
      </c>
      <c r="T93" s="295" t="s">
        <v>1277</v>
      </c>
      <c r="U93" s="317" t="s">
        <v>2183</v>
      </c>
      <c r="V93" s="186" t="s">
        <v>2178</v>
      </c>
      <c r="W93" s="319">
        <v>78525</v>
      </c>
      <c r="X93" s="319">
        <v>78525</v>
      </c>
      <c r="Y93" s="319"/>
      <c r="Z93" s="319"/>
      <c r="AA93" s="319"/>
      <c r="AB93" s="319"/>
      <c r="AC93" s="319"/>
      <c r="AD93" s="551"/>
      <c r="AE93" s="551"/>
      <c r="AF93" s="551"/>
      <c r="AG93" s="551"/>
      <c r="AH93" s="412"/>
    </row>
    <row r="94" spans="1:34" s="21" customFormat="1" ht="36" x14ac:dyDescent="0.25">
      <c r="A94" s="564"/>
      <c r="B94" s="294"/>
      <c r="C94" s="315"/>
      <c r="D94" s="447"/>
      <c r="E94" s="382"/>
      <c r="F94" s="296"/>
      <c r="G94" s="449"/>
      <c r="H94" s="296"/>
      <c r="I94" s="296"/>
      <c r="J94" s="318"/>
      <c r="K94" s="315"/>
      <c r="L94" s="468"/>
      <c r="M94" s="556"/>
      <c r="N94" s="318"/>
      <c r="O94" s="449"/>
      <c r="P94" s="449"/>
      <c r="Q94" s="554"/>
      <c r="R94" s="449"/>
      <c r="S94" s="449"/>
      <c r="T94" s="296"/>
      <c r="U94" s="318"/>
      <c r="V94" s="178" t="s">
        <v>2179</v>
      </c>
      <c r="W94" s="320"/>
      <c r="X94" s="320"/>
      <c r="Y94" s="320"/>
      <c r="Z94" s="320"/>
      <c r="AA94" s="320"/>
      <c r="AB94" s="320"/>
      <c r="AC94" s="320"/>
      <c r="AD94" s="551"/>
      <c r="AE94" s="551"/>
      <c r="AF94" s="551"/>
      <c r="AG94" s="551"/>
      <c r="AH94" s="412"/>
    </row>
    <row r="95" spans="1:34" s="21" customFormat="1" ht="24" x14ac:dyDescent="0.25">
      <c r="A95" s="564"/>
      <c r="B95" s="294"/>
      <c r="C95" s="315"/>
      <c r="D95" s="447"/>
      <c r="E95" s="382"/>
      <c r="F95" s="296"/>
      <c r="G95" s="449"/>
      <c r="H95" s="296"/>
      <c r="I95" s="296"/>
      <c r="J95" s="318"/>
      <c r="K95" s="315"/>
      <c r="L95" s="468"/>
      <c r="M95" s="556"/>
      <c r="N95" s="318"/>
      <c r="O95" s="449"/>
      <c r="P95" s="449"/>
      <c r="Q95" s="554"/>
      <c r="R95" s="449"/>
      <c r="S95" s="449"/>
      <c r="T95" s="296"/>
      <c r="U95" s="318"/>
      <c r="V95" s="178" t="s">
        <v>2180</v>
      </c>
      <c r="W95" s="320"/>
      <c r="X95" s="320"/>
      <c r="Y95" s="320"/>
      <c r="Z95" s="320"/>
      <c r="AA95" s="320"/>
      <c r="AB95" s="320"/>
      <c r="AC95" s="320"/>
      <c r="AD95" s="551"/>
      <c r="AE95" s="551"/>
      <c r="AF95" s="551"/>
      <c r="AG95" s="551"/>
      <c r="AH95" s="412"/>
    </row>
    <row r="96" spans="1:34" s="21" customFormat="1" ht="36" x14ac:dyDescent="0.25">
      <c r="A96" s="564"/>
      <c r="B96" s="294"/>
      <c r="C96" s="315"/>
      <c r="D96" s="447"/>
      <c r="E96" s="382"/>
      <c r="F96" s="296"/>
      <c r="G96" s="449"/>
      <c r="H96" s="296"/>
      <c r="I96" s="296"/>
      <c r="J96" s="318"/>
      <c r="K96" s="315"/>
      <c r="L96" s="468"/>
      <c r="M96" s="556"/>
      <c r="N96" s="318"/>
      <c r="O96" s="449"/>
      <c r="P96" s="449"/>
      <c r="Q96" s="554"/>
      <c r="R96" s="449"/>
      <c r="S96" s="449"/>
      <c r="T96" s="296"/>
      <c r="U96" s="318"/>
      <c r="V96" s="178" t="s">
        <v>2181</v>
      </c>
      <c r="W96" s="320"/>
      <c r="X96" s="320"/>
      <c r="Y96" s="320"/>
      <c r="Z96" s="320"/>
      <c r="AA96" s="320"/>
      <c r="AB96" s="320"/>
      <c r="AC96" s="320"/>
      <c r="AD96" s="551"/>
      <c r="AE96" s="551"/>
      <c r="AF96" s="551"/>
      <c r="AG96" s="551"/>
      <c r="AH96" s="412"/>
    </row>
    <row r="97" spans="1:34" ht="37.5" customHeight="1" x14ac:dyDescent="0.25">
      <c r="A97" s="564"/>
      <c r="B97" s="294"/>
      <c r="C97" s="454"/>
      <c r="D97" s="475"/>
      <c r="E97" s="422"/>
      <c r="F97" s="394"/>
      <c r="G97" s="455"/>
      <c r="H97" s="394"/>
      <c r="I97" s="394"/>
      <c r="J97" s="363"/>
      <c r="K97" s="454"/>
      <c r="L97" s="517"/>
      <c r="M97" s="557"/>
      <c r="N97" s="363"/>
      <c r="O97" s="455"/>
      <c r="P97" s="455"/>
      <c r="Q97" s="558"/>
      <c r="R97" s="455"/>
      <c r="S97" s="455"/>
      <c r="T97" s="394"/>
      <c r="U97" s="363"/>
      <c r="V97" s="178" t="s">
        <v>2182</v>
      </c>
      <c r="W97" s="362"/>
      <c r="X97" s="362"/>
      <c r="Y97" s="362"/>
      <c r="Z97" s="362"/>
      <c r="AA97" s="362"/>
      <c r="AB97" s="362"/>
      <c r="AC97" s="362"/>
      <c r="AD97" s="551"/>
      <c r="AE97" s="551"/>
      <c r="AF97" s="551"/>
      <c r="AG97" s="551"/>
      <c r="AH97" s="412"/>
    </row>
    <row r="98" spans="1:34" ht="24" x14ac:dyDescent="0.25">
      <c r="A98" s="564"/>
      <c r="B98" s="267" t="s">
        <v>538</v>
      </c>
      <c r="C98" s="260">
        <v>117</v>
      </c>
      <c r="D98" s="265" t="s">
        <v>539</v>
      </c>
      <c r="E98" s="265" t="s">
        <v>239</v>
      </c>
      <c r="F98" s="295">
        <v>10</v>
      </c>
      <c r="G98" s="448">
        <v>90</v>
      </c>
      <c r="H98" s="295" t="s">
        <v>445</v>
      </c>
      <c r="I98" s="295">
        <v>30</v>
      </c>
      <c r="J98" s="317">
        <v>50</v>
      </c>
      <c r="K98" s="314">
        <v>338</v>
      </c>
      <c r="L98" s="292" t="s">
        <v>868</v>
      </c>
      <c r="M98" s="261" t="s">
        <v>853</v>
      </c>
      <c r="N98" s="264" t="s">
        <v>1215</v>
      </c>
      <c r="O98" s="253" t="s">
        <v>445</v>
      </c>
      <c r="P98" s="253">
        <v>11</v>
      </c>
      <c r="Q98" s="559">
        <v>0.05</v>
      </c>
      <c r="R98" s="253">
        <v>20</v>
      </c>
      <c r="S98" s="262" t="s">
        <v>680</v>
      </c>
      <c r="T98" s="262" t="s">
        <v>1278</v>
      </c>
      <c r="U98" s="264" t="s">
        <v>2184</v>
      </c>
      <c r="V98" s="182" t="s">
        <v>2257</v>
      </c>
      <c r="W98" s="257">
        <v>21731</v>
      </c>
      <c r="X98" s="257">
        <v>21731</v>
      </c>
      <c r="Y98" s="257"/>
      <c r="Z98" s="257"/>
      <c r="AA98" s="257"/>
      <c r="AB98" s="257"/>
      <c r="AC98" s="257"/>
      <c r="AD98" s="551"/>
      <c r="AE98" s="551"/>
      <c r="AF98" s="551"/>
      <c r="AG98" s="551"/>
      <c r="AH98" s="412"/>
    </row>
    <row r="99" spans="1:34" s="21" customFormat="1" ht="24" x14ac:dyDescent="0.25">
      <c r="A99" s="564"/>
      <c r="B99" s="267"/>
      <c r="C99" s="260"/>
      <c r="D99" s="294"/>
      <c r="E99" s="294"/>
      <c r="F99" s="296"/>
      <c r="G99" s="449"/>
      <c r="H99" s="296"/>
      <c r="I99" s="296"/>
      <c r="J99" s="318"/>
      <c r="K99" s="315"/>
      <c r="L99" s="292"/>
      <c r="M99" s="268"/>
      <c r="N99" s="264"/>
      <c r="O99" s="253"/>
      <c r="P99" s="253"/>
      <c r="Q99" s="559"/>
      <c r="R99" s="253"/>
      <c r="S99" s="262"/>
      <c r="T99" s="262"/>
      <c r="U99" s="264"/>
      <c r="V99" s="178" t="s">
        <v>1801</v>
      </c>
      <c r="W99" s="257"/>
      <c r="X99" s="257"/>
      <c r="Y99" s="257"/>
      <c r="Z99" s="257"/>
      <c r="AA99" s="257"/>
      <c r="AB99" s="257"/>
      <c r="AC99" s="257"/>
      <c r="AD99" s="551"/>
      <c r="AE99" s="551"/>
      <c r="AF99" s="551"/>
      <c r="AG99" s="551"/>
      <c r="AH99" s="412"/>
    </row>
    <row r="100" spans="1:34" s="21" customFormat="1" ht="24" x14ac:dyDescent="0.25">
      <c r="A100" s="564"/>
      <c r="B100" s="267"/>
      <c r="C100" s="260"/>
      <c r="D100" s="294"/>
      <c r="E100" s="294"/>
      <c r="F100" s="296"/>
      <c r="G100" s="449"/>
      <c r="H100" s="296"/>
      <c r="I100" s="296"/>
      <c r="J100" s="318"/>
      <c r="K100" s="315"/>
      <c r="L100" s="292"/>
      <c r="M100" s="268"/>
      <c r="N100" s="264"/>
      <c r="O100" s="253"/>
      <c r="P100" s="253"/>
      <c r="Q100" s="559"/>
      <c r="R100" s="253"/>
      <c r="S100" s="262"/>
      <c r="T100" s="262"/>
      <c r="U100" s="264"/>
      <c r="V100" s="178" t="s">
        <v>1802</v>
      </c>
      <c r="W100" s="257"/>
      <c r="X100" s="257"/>
      <c r="Y100" s="257"/>
      <c r="Z100" s="257"/>
      <c r="AA100" s="257"/>
      <c r="AB100" s="257"/>
      <c r="AC100" s="257"/>
      <c r="AD100" s="551"/>
      <c r="AE100" s="551"/>
      <c r="AF100" s="551"/>
      <c r="AG100" s="551"/>
      <c r="AH100" s="412"/>
    </row>
    <row r="101" spans="1:34" s="21" customFormat="1" ht="24" x14ac:dyDescent="0.25">
      <c r="A101" s="564"/>
      <c r="B101" s="267"/>
      <c r="C101" s="260"/>
      <c r="D101" s="294"/>
      <c r="E101" s="294"/>
      <c r="F101" s="296"/>
      <c r="G101" s="449"/>
      <c r="H101" s="296"/>
      <c r="I101" s="296"/>
      <c r="J101" s="318"/>
      <c r="K101" s="314">
        <v>339</v>
      </c>
      <c r="L101" s="467" t="s">
        <v>540</v>
      </c>
      <c r="M101" s="467" t="s">
        <v>408</v>
      </c>
      <c r="N101" s="317" t="s">
        <v>1215</v>
      </c>
      <c r="O101" s="448" t="s">
        <v>536</v>
      </c>
      <c r="P101" s="448">
        <v>11</v>
      </c>
      <c r="Q101" s="553">
        <v>0.35</v>
      </c>
      <c r="R101" s="448">
        <v>66</v>
      </c>
      <c r="S101" s="448" t="s">
        <v>869</v>
      </c>
      <c r="T101" s="448" t="s">
        <v>1279</v>
      </c>
      <c r="U101" s="317" t="s">
        <v>1405</v>
      </c>
      <c r="V101" s="187" t="s">
        <v>2029</v>
      </c>
      <c r="W101" s="319">
        <v>268938</v>
      </c>
      <c r="X101" s="319">
        <v>268938</v>
      </c>
      <c r="Y101" s="319"/>
      <c r="Z101" s="319"/>
      <c r="AA101" s="319"/>
      <c r="AB101" s="319"/>
      <c r="AC101" s="319"/>
      <c r="AD101" s="551"/>
      <c r="AE101" s="551"/>
      <c r="AF101" s="551"/>
      <c r="AG101" s="551"/>
      <c r="AH101" s="412"/>
    </row>
    <row r="102" spans="1:34" s="21" customFormat="1" ht="36" x14ac:dyDescent="0.25">
      <c r="A102" s="564"/>
      <c r="B102" s="267"/>
      <c r="C102" s="260"/>
      <c r="D102" s="294"/>
      <c r="E102" s="294"/>
      <c r="F102" s="296"/>
      <c r="G102" s="449"/>
      <c r="H102" s="296"/>
      <c r="I102" s="296"/>
      <c r="J102" s="318"/>
      <c r="K102" s="315"/>
      <c r="L102" s="468"/>
      <c r="M102" s="468"/>
      <c r="N102" s="318"/>
      <c r="O102" s="449"/>
      <c r="P102" s="449"/>
      <c r="Q102" s="554"/>
      <c r="R102" s="449"/>
      <c r="S102" s="449"/>
      <c r="T102" s="449"/>
      <c r="U102" s="318"/>
      <c r="V102" s="150" t="s">
        <v>2030</v>
      </c>
      <c r="W102" s="320"/>
      <c r="X102" s="320"/>
      <c r="Y102" s="320"/>
      <c r="Z102" s="320"/>
      <c r="AA102" s="320"/>
      <c r="AB102" s="320"/>
      <c r="AC102" s="320"/>
      <c r="AD102" s="551"/>
      <c r="AE102" s="551"/>
      <c r="AF102" s="551"/>
      <c r="AG102" s="551"/>
      <c r="AH102" s="412"/>
    </row>
    <row r="103" spans="1:34" s="21" customFormat="1" ht="24" x14ac:dyDescent="0.25">
      <c r="A103" s="564"/>
      <c r="B103" s="267"/>
      <c r="C103" s="260"/>
      <c r="D103" s="294"/>
      <c r="E103" s="294"/>
      <c r="F103" s="296"/>
      <c r="G103" s="449"/>
      <c r="H103" s="296"/>
      <c r="I103" s="296"/>
      <c r="J103" s="318"/>
      <c r="K103" s="315"/>
      <c r="L103" s="468"/>
      <c r="M103" s="382"/>
      <c r="N103" s="318"/>
      <c r="O103" s="449"/>
      <c r="P103" s="449"/>
      <c r="Q103" s="554"/>
      <c r="R103" s="449"/>
      <c r="S103" s="449"/>
      <c r="T103" s="449"/>
      <c r="U103" s="318"/>
      <c r="V103" s="150" t="s">
        <v>1803</v>
      </c>
      <c r="W103" s="320"/>
      <c r="X103" s="320"/>
      <c r="Y103" s="320"/>
      <c r="Z103" s="320"/>
      <c r="AA103" s="320"/>
      <c r="AB103" s="320"/>
      <c r="AC103" s="320"/>
      <c r="AD103" s="551"/>
      <c r="AE103" s="551"/>
      <c r="AF103" s="551"/>
      <c r="AG103" s="551"/>
      <c r="AH103" s="412"/>
    </row>
    <row r="104" spans="1:34" s="21" customFormat="1" ht="24" x14ac:dyDescent="0.25">
      <c r="A104" s="564"/>
      <c r="B104" s="267"/>
      <c r="C104" s="260"/>
      <c r="D104" s="294"/>
      <c r="E104" s="294"/>
      <c r="F104" s="296"/>
      <c r="G104" s="449"/>
      <c r="H104" s="296"/>
      <c r="I104" s="296"/>
      <c r="J104" s="318"/>
      <c r="K104" s="315"/>
      <c r="L104" s="468"/>
      <c r="M104" s="382"/>
      <c r="N104" s="318"/>
      <c r="O104" s="449"/>
      <c r="P104" s="449"/>
      <c r="Q104" s="554"/>
      <c r="R104" s="449"/>
      <c r="S104" s="449"/>
      <c r="T104" s="449"/>
      <c r="U104" s="318"/>
      <c r="V104" s="150" t="s">
        <v>1804</v>
      </c>
      <c r="W104" s="320"/>
      <c r="X104" s="320"/>
      <c r="Y104" s="320"/>
      <c r="Z104" s="320"/>
      <c r="AA104" s="320"/>
      <c r="AB104" s="320"/>
      <c r="AC104" s="320"/>
      <c r="AD104" s="552"/>
      <c r="AE104" s="552"/>
      <c r="AF104" s="552"/>
      <c r="AG104" s="552"/>
      <c r="AH104" s="412"/>
    </row>
    <row r="105" spans="1:34" ht="36" x14ac:dyDescent="0.25">
      <c r="A105" s="520" t="s">
        <v>549</v>
      </c>
      <c r="B105" s="471" t="s">
        <v>541</v>
      </c>
      <c r="C105" s="260">
        <v>118</v>
      </c>
      <c r="D105" s="476" t="s">
        <v>245</v>
      </c>
      <c r="E105" s="471" t="s">
        <v>247</v>
      </c>
      <c r="F105" s="448">
        <v>11</v>
      </c>
      <c r="G105" s="253" t="s">
        <v>554</v>
      </c>
      <c r="H105" s="448" t="s">
        <v>445</v>
      </c>
      <c r="I105" s="448" t="s">
        <v>555</v>
      </c>
      <c r="J105" s="317" t="s">
        <v>1397</v>
      </c>
      <c r="K105" s="314">
        <v>340</v>
      </c>
      <c r="L105" s="467" t="s">
        <v>542</v>
      </c>
      <c r="M105" s="467" t="s">
        <v>412</v>
      </c>
      <c r="N105" s="317" t="s">
        <v>1215</v>
      </c>
      <c r="O105" s="448" t="s">
        <v>445</v>
      </c>
      <c r="P105" s="448">
        <v>11</v>
      </c>
      <c r="Q105" s="553">
        <v>0.05</v>
      </c>
      <c r="R105" s="448">
        <v>6</v>
      </c>
      <c r="S105" s="448" t="s">
        <v>870</v>
      </c>
      <c r="T105" s="448" t="s">
        <v>1280</v>
      </c>
      <c r="U105" s="317" t="s">
        <v>2185</v>
      </c>
      <c r="V105" s="182" t="s">
        <v>2217</v>
      </c>
      <c r="W105" s="319">
        <f>SUM(X105:AA108)</f>
        <v>445917</v>
      </c>
      <c r="X105" s="319">
        <v>13938</v>
      </c>
      <c r="Y105" s="319"/>
      <c r="Z105" s="319"/>
      <c r="AA105" s="319">
        <v>431979</v>
      </c>
      <c r="AB105" s="319"/>
      <c r="AC105" s="319"/>
      <c r="AD105" s="258"/>
      <c r="AE105" s="550"/>
      <c r="AF105" s="550"/>
      <c r="AG105" s="550"/>
      <c r="AH105" s="412"/>
    </row>
    <row r="106" spans="1:34" s="21" customFormat="1" ht="24" x14ac:dyDescent="0.25">
      <c r="A106" s="520"/>
      <c r="B106" s="471"/>
      <c r="C106" s="260"/>
      <c r="D106" s="476"/>
      <c r="E106" s="471"/>
      <c r="F106" s="449"/>
      <c r="G106" s="253"/>
      <c r="H106" s="449"/>
      <c r="I106" s="449"/>
      <c r="J106" s="318"/>
      <c r="K106" s="315"/>
      <c r="L106" s="468"/>
      <c r="M106" s="468"/>
      <c r="N106" s="318"/>
      <c r="O106" s="449"/>
      <c r="P106" s="449"/>
      <c r="Q106" s="554"/>
      <c r="R106" s="449"/>
      <c r="S106" s="449"/>
      <c r="T106" s="449"/>
      <c r="U106" s="318"/>
      <c r="V106" s="143" t="s">
        <v>1805</v>
      </c>
      <c r="W106" s="320"/>
      <c r="X106" s="320"/>
      <c r="Y106" s="320"/>
      <c r="Z106" s="320"/>
      <c r="AA106" s="320"/>
      <c r="AB106" s="320"/>
      <c r="AC106" s="320"/>
      <c r="AD106" s="258"/>
      <c r="AE106" s="551"/>
      <c r="AF106" s="551"/>
      <c r="AG106" s="551"/>
      <c r="AH106" s="412"/>
    </row>
    <row r="107" spans="1:34" s="21" customFormat="1" ht="36" x14ac:dyDescent="0.25">
      <c r="A107" s="520"/>
      <c r="B107" s="471"/>
      <c r="C107" s="260"/>
      <c r="D107" s="476"/>
      <c r="E107" s="471"/>
      <c r="F107" s="449"/>
      <c r="G107" s="253"/>
      <c r="H107" s="449"/>
      <c r="I107" s="449"/>
      <c r="J107" s="318"/>
      <c r="K107" s="315"/>
      <c r="L107" s="468"/>
      <c r="M107" s="382"/>
      <c r="N107" s="318"/>
      <c r="O107" s="449"/>
      <c r="P107" s="449"/>
      <c r="Q107" s="554"/>
      <c r="R107" s="449"/>
      <c r="S107" s="449"/>
      <c r="T107" s="449"/>
      <c r="U107" s="318"/>
      <c r="V107" s="152" t="s">
        <v>1806</v>
      </c>
      <c r="W107" s="320"/>
      <c r="X107" s="320"/>
      <c r="Y107" s="320"/>
      <c r="Z107" s="320"/>
      <c r="AA107" s="320"/>
      <c r="AB107" s="320"/>
      <c r="AC107" s="320"/>
      <c r="AD107" s="258"/>
      <c r="AE107" s="551"/>
      <c r="AF107" s="551"/>
      <c r="AG107" s="551"/>
      <c r="AH107" s="412"/>
    </row>
    <row r="108" spans="1:34" s="21" customFormat="1" ht="36" x14ac:dyDescent="0.25">
      <c r="A108" s="520"/>
      <c r="B108" s="471"/>
      <c r="C108" s="260"/>
      <c r="D108" s="476"/>
      <c r="E108" s="471"/>
      <c r="F108" s="449"/>
      <c r="G108" s="253"/>
      <c r="H108" s="449"/>
      <c r="I108" s="449"/>
      <c r="J108" s="318"/>
      <c r="K108" s="315"/>
      <c r="L108" s="468"/>
      <c r="M108" s="382"/>
      <c r="N108" s="318"/>
      <c r="O108" s="449"/>
      <c r="P108" s="449"/>
      <c r="Q108" s="554"/>
      <c r="R108" s="449"/>
      <c r="S108" s="449"/>
      <c r="T108" s="449"/>
      <c r="U108" s="318"/>
      <c r="V108" s="156" t="s">
        <v>1807</v>
      </c>
      <c r="W108" s="320"/>
      <c r="X108" s="320"/>
      <c r="Y108" s="320"/>
      <c r="Z108" s="320"/>
      <c r="AA108" s="320"/>
      <c r="AB108" s="320"/>
      <c r="AC108" s="320"/>
      <c r="AD108" s="258"/>
      <c r="AE108" s="551"/>
      <c r="AF108" s="551"/>
      <c r="AG108" s="551"/>
      <c r="AH108" s="412"/>
    </row>
    <row r="109" spans="1:34" ht="24" x14ac:dyDescent="0.25">
      <c r="A109" s="520"/>
      <c r="B109" s="471"/>
      <c r="C109" s="260"/>
      <c r="D109" s="476"/>
      <c r="E109" s="471"/>
      <c r="F109" s="449"/>
      <c r="G109" s="253"/>
      <c r="H109" s="449"/>
      <c r="I109" s="449"/>
      <c r="J109" s="318"/>
      <c r="K109" s="314">
        <v>341</v>
      </c>
      <c r="L109" s="467" t="s">
        <v>543</v>
      </c>
      <c r="M109" s="467" t="s">
        <v>412</v>
      </c>
      <c r="N109" s="317" t="s">
        <v>1215</v>
      </c>
      <c r="O109" s="448" t="s">
        <v>445</v>
      </c>
      <c r="P109" s="448">
        <v>11</v>
      </c>
      <c r="Q109" s="553">
        <v>0.05</v>
      </c>
      <c r="R109" s="448">
        <v>5</v>
      </c>
      <c r="S109" s="448" t="s">
        <v>681</v>
      </c>
      <c r="T109" s="448" t="s">
        <v>569</v>
      </c>
      <c r="U109" s="317" t="s">
        <v>1406</v>
      </c>
      <c r="V109" s="143" t="s">
        <v>1808</v>
      </c>
      <c r="W109" s="319">
        <v>110000</v>
      </c>
      <c r="X109" s="319">
        <v>10000</v>
      </c>
      <c r="Y109" s="319"/>
      <c r="Z109" s="319"/>
      <c r="AA109" s="319">
        <v>100000</v>
      </c>
      <c r="AB109" s="319"/>
      <c r="AC109" s="319"/>
      <c r="AD109" s="258"/>
      <c r="AE109" s="551"/>
      <c r="AF109" s="551"/>
      <c r="AG109" s="551"/>
      <c r="AH109" s="412"/>
    </row>
    <row r="110" spans="1:34" s="21" customFormat="1" ht="24" x14ac:dyDescent="0.25">
      <c r="A110" s="520"/>
      <c r="B110" s="471"/>
      <c r="C110" s="260"/>
      <c r="D110" s="476"/>
      <c r="E110" s="471"/>
      <c r="F110" s="449"/>
      <c r="G110" s="253"/>
      <c r="H110" s="449"/>
      <c r="I110" s="449"/>
      <c r="J110" s="318"/>
      <c r="K110" s="315"/>
      <c r="L110" s="382"/>
      <c r="M110" s="382"/>
      <c r="N110" s="318"/>
      <c r="O110" s="449"/>
      <c r="P110" s="449"/>
      <c r="Q110" s="554"/>
      <c r="R110" s="449"/>
      <c r="S110" s="449"/>
      <c r="T110" s="449"/>
      <c r="U110" s="318"/>
      <c r="V110" s="152" t="s">
        <v>1809</v>
      </c>
      <c r="W110" s="320"/>
      <c r="X110" s="320"/>
      <c r="Y110" s="320"/>
      <c r="Z110" s="320"/>
      <c r="AA110" s="320"/>
      <c r="AB110" s="320"/>
      <c r="AC110" s="320"/>
      <c r="AD110" s="258"/>
      <c r="AE110" s="551"/>
      <c r="AF110" s="551"/>
      <c r="AG110" s="551"/>
      <c r="AH110" s="412"/>
    </row>
    <row r="111" spans="1:34" s="21" customFormat="1" ht="24" x14ac:dyDescent="0.25">
      <c r="A111" s="520"/>
      <c r="B111" s="471"/>
      <c r="C111" s="260"/>
      <c r="D111" s="476"/>
      <c r="E111" s="471"/>
      <c r="F111" s="449"/>
      <c r="G111" s="253"/>
      <c r="H111" s="449"/>
      <c r="I111" s="449"/>
      <c r="J111" s="318"/>
      <c r="K111" s="315"/>
      <c r="L111" s="382"/>
      <c r="M111" s="382"/>
      <c r="N111" s="318"/>
      <c r="O111" s="449"/>
      <c r="P111" s="449"/>
      <c r="Q111" s="554"/>
      <c r="R111" s="449"/>
      <c r="S111" s="449"/>
      <c r="T111" s="449"/>
      <c r="U111" s="318"/>
      <c r="V111" s="156" t="s">
        <v>1810</v>
      </c>
      <c r="W111" s="320"/>
      <c r="X111" s="320"/>
      <c r="Y111" s="320"/>
      <c r="Z111" s="320"/>
      <c r="AA111" s="320"/>
      <c r="AB111" s="320"/>
      <c r="AC111" s="320"/>
      <c r="AD111" s="258"/>
      <c r="AE111" s="551"/>
      <c r="AF111" s="551"/>
      <c r="AG111" s="551"/>
      <c r="AH111" s="412"/>
    </row>
    <row r="112" spans="1:34" s="21" customFormat="1" x14ac:dyDescent="0.25">
      <c r="A112" s="520"/>
      <c r="B112" s="471"/>
      <c r="C112" s="260"/>
      <c r="D112" s="476"/>
      <c r="E112" s="471"/>
      <c r="F112" s="449"/>
      <c r="G112" s="253"/>
      <c r="H112" s="449"/>
      <c r="I112" s="449"/>
      <c r="J112" s="318"/>
      <c r="K112" s="315"/>
      <c r="L112" s="382"/>
      <c r="M112" s="382"/>
      <c r="N112" s="318"/>
      <c r="O112" s="449"/>
      <c r="P112" s="449"/>
      <c r="Q112" s="554"/>
      <c r="R112" s="449"/>
      <c r="S112" s="449"/>
      <c r="T112" s="449"/>
      <c r="U112" s="318"/>
      <c r="V112" s="156" t="s">
        <v>1811</v>
      </c>
      <c r="W112" s="320"/>
      <c r="X112" s="320"/>
      <c r="Y112" s="320"/>
      <c r="Z112" s="320"/>
      <c r="AA112" s="320"/>
      <c r="AB112" s="320"/>
      <c r="AC112" s="320"/>
      <c r="AD112" s="258"/>
      <c r="AE112" s="551"/>
      <c r="AF112" s="551"/>
      <c r="AG112" s="551"/>
      <c r="AH112" s="412"/>
    </row>
    <row r="113" spans="1:34" s="21" customFormat="1" ht="24" x14ac:dyDescent="0.25">
      <c r="A113" s="520"/>
      <c r="B113" s="471"/>
      <c r="C113" s="260"/>
      <c r="D113" s="476"/>
      <c r="E113" s="471"/>
      <c r="F113" s="449"/>
      <c r="G113" s="253"/>
      <c r="H113" s="449"/>
      <c r="I113" s="449"/>
      <c r="J113" s="318"/>
      <c r="K113" s="314">
        <v>342</v>
      </c>
      <c r="L113" s="467" t="s">
        <v>544</v>
      </c>
      <c r="M113" s="467" t="s">
        <v>854</v>
      </c>
      <c r="N113" s="317" t="s">
        <v>1215</v>
      </c>
      <c r="O113" s="448" t="s">
        <v>446</v>
      </c>
      <c r="P113" s="448">
        <v>11</v>
      </c>
      <c r="Q113" s="553">
        <v>0.05</v>
      </c>
      <c r="R113" s="448">
        <v>1</v>
      </c>
      <c r="S113" s="448">
        <v>1</v>
      </c>
      <c r="T113" s="448">
        <v>1</v>
      </c>
      <c r="U113" s="317">
        <v>1</v>
      </c>
      <c r="V113" s="143" t="s">
        <v>1812</v>
      </c>
      <c r="W113" s="319">
        <f>SUM(X113:AA115)</f>
        <v>431980</v>
      </c>
      <c r="X113" s="319"/>
      <c r="Y113" s="319"/>
      <c r="Z113" s="319"/>
      <c r="AA113" s="319">
        <v>431980</v>
      </c>
      <c r="AB113" s="319"/>
      <c r="AC113" s="319"/>
      <c r="AD113" s="258"/>
      <c r="AE113" s="551"/>
      <c r="AF113" s="551"/>
      <c r="AG113" s="551"/>
      <c r="AH113" s="412"/>
    </row>
    <row r="114" spans="1:34" s="21" customFormat="1" ht="36" x14ac:dyDescent="0.25">
      <c r="A114" s="520"/>
      <c r="B114" s="471"/>
      <c r="C114" s="260"/>
      <c r="D114" s="476"/>
      <c r="E114" s="471"/>
      <c r="F114" s="449"/>
      <c r="G114" s="253"/>
      <c r="H114" s="449"/>
      <c r="I114" s="449"/>
      <c r="J114" s="318"/>
      <c r="K114" s="315"/>
      <c r="L114" s="382"/>
      <c r="M114" s="382"/>
      <c r="N114" s="318"/>
      <c r="O114" s="449"/>
      <c r="P114" s="449"/>
      <c r="Q114" s="554"/>
      <c r="R114" s="449"/>
      <c r="S114" s="449"/>
      <c r="T114" s="449"/>
      <c r="U114" s="318"/>
      <c r="V114" s="152" t="s">
        <v>1813</v>
      </c>
      <c r="W114" s="320"/>
      <c r="X114" s="320"/>
      <c r="Y114" s="320"/>
      <c r="Z114" s="320"/>
      <c r="AA114" s="320"/>
      <c r="AB114" s="320"/>
      <c r="AC114" s="320"/>
      <c r="AD114" s="258"/>
      <c r="AE114" s="551"/>
      <c r="AF114" s="551"/>
      <c r="AG114" s="551"/>
      <c r="AH114" s="412"/>
    </row>
    <row r="115" spans="1:34" s="21" customFormat="1" ht="36" x14ac:dyDescent="0.25">
      <c r="A115" s="520"/>
      <c r="B115" s="471"/>
      <c r="C115" s="260"/>
      <c r="D115" s="476"/>
      <c r="E115" s="471"/>
      <c r="F115" s="449"/>
      <c r="G115" s="253"/>
      <c r="H115" s="449"/>
      <c r="I115" s="449"/>
      <c r="J115" s="318"/>
      <c r="K115" s="315"/>
      <c r="L115" s="382"/>
      <c r="M115" s="382"/>
      <c r="N115" s="318"/>
      <c r="O115" s="449"/>
      <c r="P115" s="449"/>
      <c r="Q115" s="554"/>
      <c r="R115" s="449"/>
      <c r="S115" s="449"/>
      <c r="T115" s="449"/>
      <c r="U115" s="318"/>
      <c r="V115" s="212" t="s">
        <v>1807</v>
      </c>
      <c r="W115" s="320"/>
      <c r="X115" s="320"/>
      <c r="Y115" s="320"/>
      <c r="Z115" s="320"/>
      <c r="AA115" s="320"/>
      <c r="AB115" s="320"/>
      <c r="AC115" s="320"/>
      <c r="AD115" s="258"/>
      <c r="AE115" s="551"/>
      <c r="AF115" s="551"/>
      <c r="AG115" s="551"/>
      <c r="AH115" s="412"/>
    </row>
    <row r="116" spans="1:34" ht="24" x14ac:dyDescent="0.25">
      <c r="A116" s="520"/>
      <c r="B116" s="471"/>
      <c r="C116" s="314">
        <v>119</v>
      </c>
      <c r="D116" s="471" t="s">
        <v>545</v>
      </c>
      <c r="E116" s="471" t="s">
        <v>246</v>
      </c>
      <c r="F116" s="448">
        <v>8</v>
      </c>
      <c r="G116" s="253" t="s">
        <v>556</v>
      </c>
      <c r="H116" s="448" t="s">
        <v>445</v>
      </c>
      <c r="I116" s="448" t="s">
        <v>557</v>
      </c>
      <c r="J116" s="317" t="s">
        <v>1398</v>
      </c>
      <c r="K116" s="314">
        <v>343</v>
      </c>
      <c r="L116" s="467" t="s">
        <v>413</v>
      </c>
      <c r="M116" s="467" t="s">
        <v>414</v>
      </c>
      <c r="N116" s="317" t="s">
        <v>1215</v>
      </c>
      <c r="O116" s="448" t="s">
        <v>445</v>
      </c>
      <c r="P116" s="448">
        <v>11</v>
      </c>
      <c r="Q116" s="553">
        <v>0.35</v>
      </c>
      <c r="R116" s="448">
        <v>15</v>
      </c>
      <c r="S116" s="448" t="s">
        <v>682</v>
      </c>
      <c r="T116" s="448" t="s">
        <v>1281</v>
      </c>
      <c r="U116" s="317" t="s">
        <v>2318</v>
      </c>
      <c r="V116" s="212" t="s">
        <v>2316</v>
      </c>
      <c r="W116" s="319">
        <v>60000</v>
      </c>
      <c r="X116" s="319">
        <v>10000</v>
      </c>
      <c r="Y116" s="319"/>
      <c r="Z116" s="319"/>
      <c r="AA116" s="319">
        <v>50000</v>
      </c>
      <c r="AB116" s="319"/>
      <c r="AC116" s="319"/>
      <c r="AD116" s="258"/>
      <c r="AE116" s="551"/>
      <c r="AF116" s="551"/>
      <c r="AG116" s="551"/>
      <c r="AH116" s="412"/>
    </row>
    <row r="117" spans="1:34" s="21" customFormat="1" ht="24" x14ac:dyDescent="0.25">
      <c r="A117" s="520"/>
      <c r="B117" s="471"/>
      <c r="C117" s="315"/>
      <c r="D117" s="471"/>
      <c r="E117" s="471"/>
      <c r="F117" s="449"/>
      <c r="G117" s="253"/>
      <c r="H117" s="449"/>
      <c r="I117" s="449"/>
      <c r="J117" s="318"/>
      <c r="K117" s="315"/>
      <c r="L117" s="468"/>
      <c r="M117" s="468"/>
      <c r="N117" s="318"/>
      <c r="O117" s="449"/>
      <c r="P117" s="449"/>
      <c r="Q117" s="554"/>
      <c r="R117" s="449"/>
      <c r="S117" s="449"/>
      <c r="T117" s="449"/>
      <c r="U117" s="318"/>
      <c r="V117" s="212" t="s">
        <v>2317</v>
      </c>
      <c r="W117" s="320"/>
      <c r="X117" s="320"/>
      <c r="Y117" s="320"/>
      <c r="Z117" s="320"/>
      <c r="AA117" s="320"/>
      <c r="AB117" s="320"/>
      <c r="AC117" s="320"/>
      <c r="AD117" s="258"/>
      <c r="AE117" s="551"/>
      <c r="AF117" s="551"/>
      <c r="AG117" s="551"/>
      <c r="AH117" s="412"/>
    </row>
    <row r="118" spans="1:34" s="21" customFormat="1" x14ac:dyDescent="0.25">
      <c r="A118" s="520"/>
      <c r="B118" s="471"/>
      <c r="C118" s="315"/>
      <c r="D118" s="471"/>
      <c r="E118" s="471"/>
      <c r="F118" s="449"/>
      <c r="G118" s="253"/>
      <c r="H118" s="449"/>
      <c r="I118" s="449"/>
      <c r="J118" s="318"/>
      <c r="K118" s="315"/>
      <c r="L118" s="468"/>
      <c r="M118" s="468"/>
      <c r="N118" s="318"/>
      <c r="O118" s="449"/>
      <c r="P118" s="449"/>
      <c r="Q118" s="554"/>
      <c r="R118" s="449"/>
      <c r="S118" s="449"/>
      <c r="T118" s="449"/>
      <c r="U118" s="318"/>
      <c r="V118" s="241"/>
      <c r="W118" s="320"/>
      <c r="X118" s="320"/>
      <c r="Y118" s="320"/>
      <c r="Z118" s="320"/>
      <c r="AA118" s="320"/>
      <c r="AB118" s="320"/>
      <c r="AC118" s="320"/>
      <c r="AD118" s="258"/>
      <c r="AE118" s="551"/>
      <c r="AF118" s="551"/>
      <c r="AG118" s="551"/>
      <c r="AH118" s="412"/>
    </row>
    <row r="119" spans="1:34" ht="36" x14ac:dyDescent="0.25">
      <c r="A119" s="520"/>
      <c r="B119" s="471"/>
      <c r="C119" s="315"/>
      <c r="D119" s="471"/>
      <c r="E119" s="471"/>
      <c r="F119" s="449"/>
      <c r="G119" s="253"/>
      <c r="H119" s="449"/>
      <c r="I119" s="449"/>
      <c r="J119" s="318"/>
      <c r="K119" s="314">
        <v>344</v>
      </c>
      <c r="L119" s="467" t="s">
        <v>546</v>
      </c>
      <c r="M119" s="467" t="s">
        <v>415</v>
      </c>
      <c r="N119" s="317" t="s">
        <v>1215</v>
      </c>
      <c r="O119" s="448" t="s">
        <v>445</v>
      </c>
      <c r="P119" s="448">
        <v>11</v>
      </c>
      <c r="Q119" s="553">
        <v>0.15</v>
      </c>
      <c r="R119" s="448">
        <v>0</v>
      </c>
      <c r="S119" s="448">
        <v>12</v>
      </c>
      <c r="T119" s="448">
        <v>4</v>
      </c>
      <c r="U119" s="317" t="s">
        <v>1392</v>
      </c>
      <c r="V119" s="212" t="s">
        <v>2319</v>
      </c>
      <c r="W119" s="319">
        <v>60000</v>
      </c>
      <c r="X119" s="319"/>
      <c r="Y119" s="319"/>
      <c r="Z119" s="319"/>
      <c r="AA119" s="319">
        <v>60000</v>
      </c>
      <c r="AB119" s="319"/>
      <c r="AC119" s="319"/>
      <c r="AD119" s="258"/>
      <c r="AE119" s="551"/>
      <c r="AF119" s="551"/>
      <c r="AG119" s="551"/>
      <c r="AH119" s="412"/>
    </row>
    <row r="120" spans="1:34" s="21" customFormat="1" ht="36" x14ac:dyDescent="0.25">
      <c r="A120" s="520"/>
      <c r="B120" s="471"/>
      <c r="C120" s="315"/>
      <c r="D120" s="471"/>
      <c r="E120" s="471"/>
      <c r="F120" s="449"/>
      <c r="G120" s="253"/>
      <c r="H120" s="449"/>
      <c r="I120" s="449"/>
      <c r="J120" s="318"/>
      <c r="K120" s="315"/>
      <c r="L120" s="382"/>
      <c r="M120" s="382"/>
      <c r="N120" s="318"/>
      <c r="O120" s="449"/>
      <c r="P120" s="449"/>
      <c r="Q120" s="554"/>
      <c r="R120" s="449"/>
      <c r="S120" s="449"/>
      <c r="T120" s="449"/>
      <c r="U120" s="318"/>
      <c r="V120" s="212" t="s">
        <v>2320</v>
      </c>
      <c r="W120" s="320"/>
      <c r="X120" s="320"/>
      <c r="Y120" s="320"/>
      <c r="Z120" s="320"/>
      <c r="AA120" s="320"/>
      <c r="AB120" s="320"/>
      <c r="AC120" s="320"/>
      <c r="AD120" s="258"/>
      <c r="AE120" s="551"/>
      <c r="AF120" s="551"/>
      <c r="AG120" s="551"/>
      <c r="AH120" s="412"/>
    </row>
    <row r="121" spans="1:34" s="21" customFormat="1" ht="24" x14ac:dyDescent="0.25">
      <c r="A121" s="520"/>
      <c r="B121" s="471"/>
      <c r="C121" s="315"/>
      <c r="D121" s="471"/>
      <c r="E121" s="471"/>
      <c r="F121" s="449"/>
      <c r="G121" s="253"/>
      <c r="H121" s="449"/>
      <c r="I121" s="449"/>
      <c r="J121" s="318"/>
      <c r="K121" s="315"/>
      <c r="L121" s="382"/>
      <c r="M121" s="382"/>
      <c r="N121" s="318"/>
      <c r="O121" s="449"/>
      <c r="P121" s="449"/>
      <c r="Q121" s="554"/>
      <c r="R121" s="449"/>
      <c r="S121" s="449"/>
      <c r="T121" s="449"/>
      <c r="U121" s="318"/>
      <c r="V121" s="212" t="s">
        <v>2321</v>
      </c>
      <c r="W121" s="320"/>
      <c r="X121" s="320"/>
      <c r="Y121" s="320"/>
      <c r="Z121" s="320"/>
      <c r="AA121" s="320"/>
      <c r="AB121" s="320"/>
      <c r="AC121" s="320"/>
      <c r="AD121" s="258"/>
      <c r="AE121" s="551"/>
      <c r="AF121" s="551"/>
      <c r="AG121" s="551"/>
      <c r="AH121" s="412"/>
    </row>
    <row r="122" spans="1:34" ht="36" x14ac:dyDescent="0.25">
      <c r="A122" s="520"/>
      <c r="B122" s="471"/>
      <c r="C122" s="315"/>
      <c r="D122" s="471"/>
      <c r="E122" s="471"/>
      <c r="F122" s="449"/>
      <c r="G122" s="253"/>
      <c r="H122" s="449"/>
      <c r="I122" s="449"/>
      <c r="J122" s="318"/>
      <c r="K122" s="314">
        <v>345</v>
      </c>
      <c r="L122" s="467" t="s">
        <v>1225</v>
      </c>
      <c r="M122" s="467" t="s">
        <v>416</v>
      </c>
      <c r="N122" s="317" t="s">
        <v>1215</v>
      </c>
      <c r="O122" s="448" t="s">
        <v>445</v>
      </c>
      <c r="P122" s="448" t="s">
        <v>568</v>
      </c>
      <c r="Q122" s="553">
        <v>0.25</v>
      </c>
      <c r="R122" s="448">
        <v>28</v>
      </c>
      <c r="S122" s="448" t="s">
        <v>683</v>
      </c>
      <c r="T122" s="448" t="s">
        <v>684</v>
      </c>
      <c r="U122" s="317" t="s">
        <v>1407</v>
      </c>
      <c r="V122" s="182" t="s">
        <v>2218</v>
      </c>
      <c r="W122" s="319">
        <v>521484</v>
      </c>
      <c r="X122" s="319">
        <v>117524</v>
      </c>
      <c r="Y122" s="319"/>
      <c r="Z122" s="319"/>
      <c r="AA122" s="319">
        <v>403960</v>
      </c>
      <c r="AB122" s="319"/>
      <c r="AC122" s="319"/>
      <c r="AD122" s="258"/>
      <c r="AE122" s="551"/>
      <c r="AF122" s="551"/>
      <c r="AG122" s="551"/>
      <c r="AH122" s="412"/>
    </row>
    <row r="123" spans="1:34" s="21" customFormat="1" ht="48" x14ac:dyDescent="0.25">
      <c r="A123" s="520"/>
      <c r="B123" s="471"/>
      <c r="C123" s="315"/>
      <c r="D123" s="471"/>
      <c r="E123" s="471"/>
      <c r="F123" s="449"/>
      <c r="G123" s="253"/>
      <c r="H123" s="449"/>
      <c r="I123" s="449"/>
      <c r="J123" s="318"/>
      <c r="K123" s="315"/>
      <c r="L123" s="468"/>
      <c r="M123" s="468"/>
      <c r="N123" s="318"/>
      <c r="O123" s="449"/>
      <c r="P123" s="449"/>
      <c r="Q123" s="554"/>
      <c r="R123" s="449"/>
      <c r="S123" s="449"/>
      <c r="T123" s="449"/>
      <c r="U123" s="318"/>
      <c r="V123" s="242" t="s">
        <v>1814</v>
      </c>
      <c r="W123" s="320"/>
      <c r="X123" s="320"/>
      <c r="Y123" s="320"/>
      <c r="Z123" s="320"/>
      <c r="AA123" s="320"/>
      <c r="AB123" s="320"/>
      <c r="AC123" s="320"/>
      <c r="AD123" s="258"/>
      <c r="AE123" s="551"/>
      <c r="AF123" s="551"/>
      <c r="AG123" s="551"/>
      <c r="AH123" s="412"/>
    </row>
    <row r="124" spans="1:34" s="21" customFormat="1" ht="48" x14ac:dyDescent="0.25">
      <c r="A124" s="520"/>
      <c r="B124" s="471"/>
      <c r="C124" s="315"/>
      <c r="D124" s="471"/>
      <c r="E124" s="471"/>
      <c r="F124" s="449"/>
      <c r="G124" s="253"/>
      <c r="H124" s="449"/>
      <c r="I124" s="449"/>
      <c r="J124" s="318"/>
      <c r="K124" s="315"/>
      <c r="L124" s="468"/>
      <c r="M124" s="468"/>
      <c r="N124" s="318"/>
      <c r="O124" s="449"/>
      <c r="P124" s="449"/>
      <c r="Q124" s="554"/>
      <c r="R124" s="449"/>
      <c r="S124" s="449"/>
      <c r="T124" s="449"/>
      <c r="U124" s="318"/>
      <c r="V124" s="242" t="s">
        <v>2322</v>
      </c>
      <c r="W124" s="320"/>
      <c r="X124" s="320"/>
      <c r="Y124" s="320"/>
      <c r="Z124" s="320"/>
      <c r="AA124" s="320"/>
      <c r="AB124" s="320"/>
      <c r="AC124" s="320"/>
      <c r="AD124" s="258"/>
      <c r="AE124" s="551"/>
      <c r="AF124" s="551"/>
      <c r="AG124" s="551"/>
      <c r="AH124" s="412"/>
    </row>
    <row r="125" spans="1:34" s="21" customFormat="1" ht="36" x14ac:dyDescent="0.25">
      <c r="A125" s="520"/>
      <c r="B125" s="471"/>
      <c r="C125" s="315"/>
      <c r="D125" s="471"/>
      <c r="E125" s="471"/>
      <c r="F125" s="449"/>
      <c r="G125" s="253"/>
      <c r="H125" s="449"/>
      <c r="I125" s="449"/>
      <c r="J125" s="318"/>
      <c r="K125" s="315"/>
      <c r="L125" s="468"/>
      <c r="M125" s="468"/>
      <c r="N125" s="318"/>
      <c r="O125" s="449"/>
      <c r="P125" s="449"/>
      <c r="Q125" s="554"/>
      <c r="R125" s="449"/>
      <c r="S125" s="449"/>
      <c r="T125" s="449"/>
      <c r="U125" s="318"/>
      <c r="V125" s="242" t="s">
        <v>2323</v>
      </c>
      <c r="W125" s="320"/>
      <c r="X125" s="320"/>
      <c r="Y125" s="320"/>
      <c r="Z125" s="320"/>
      <c r="AA125" s="320"/>
      <c r="AB125" s="320"/>
      <c r="AC125" s="320"/>
      <c r="AD125" s="258"/>
      <c r="AE125" s="551"/>
      <c r="AF125" s="551"/>
      <c r="AG125" s="551"/>
      <c r="AH125" s="412"/>
    </row>
    <row r="126" spans="1:34" s="21" customFormat="1" ht="36" x14ac:dyDescent="0.25">
      <c r="A126" s="520"/>
      <c r="B126" s="471"/>
      <c r="C126" s="315"/>
      <c r="D126" s="471"/>
      <c r="E126" s="471"/>
      <c r="F126" s="449"/>
      <c r="G126" s="253"/>
      <c r="H126" s="449"/>
      <c r="I126" s="449"/>
      <c r="J126" s="318"/>
      <c r="K126" s="315"/>
      <c r="L126" s="468"/>
      <c r="M126" s="468"/>
      <c r="N126" s="318"/>
      <c r="O126" s="449"/>
      <c r="P126" s="449"/>
      <c r="Q126" s="554"/>
      <c r="R126" s="449"/>
      <c r="S126" s="449"/>
      <c r="T126" s="449"/>
      <c r="U126" s="318"/>
      <c r="V126" s="242" t="s">
        <v>2324</v>
      </c>
      <c r="W126" s="320"/>
      <c r="X126" s="320"/>
      <c r="Y126" s="320"/>
      <c r="Z126" s="320"/>
      <c r="AA126" s="320"/>
      <c r="AB126" s="320"/>
      <c r="AC126" s="320"/>
      <c r="AD126" s="258"/>
      <c r="AE126" s="551"/>
      <c r="AF126" s="551"/>
      <c r="AG126" s="551"/>
      <c r="AH126" s="412"/>
    </row>
    <row r="127" spans="1:34" s="21" customFormat="1" ht="37.5" customHeight="1" x14ac:dyDescent="0.25">
      <c r="A127" s="520"/>
      <c r="B127" s="471"/>
      <c r="C127" s="315"/>
      <c r="D127" s="471"/>
      <c r="E127" s="471"/>
      <c r="F127" s="449"/>
      <c r="G127" s="253"/>
      <c r="H127" s="449"/>
      <c r="I127" s="449"/>
      <c r="J127" s="318"/>
      <c r="K127" s="315"/>
      <c r="L127" s="468"/>
      <c r="M127" s="468"/>
      <c r="N127" s="318"/>
      <c r="O127" s="449"/>
      <c r="P127" s="449"/>
      <c r="Q127" s="554"/>
      <c r="R127" s="449"/>
      <c r="S127" s="449"/>
      <c r="T127" s="449"/>
      <c r="U127" s="318"/>
      <c r="V127" s="242" t="s">
        <v>2325</v>
      </c>
      <c r="W127" s="320"/>
      <c r="X127" s="320"/>
      <c r="Y127" s="320"/>
      <c r="Z127" s="320"/>
      <c r="AA127" s="320"/>
      <c r="AB127" s="320"/>
      <c r="AC127" s="320"/>
      <c r="AD127" s="258"/>
      <c r="AE127" s="551"/>
      <c r="AF127" s="551"/>
      <c r="AG127" s="551"/>
      <c r="AH127" s="412"/>
    </row>
    <row r="128" spans="1:34" s="21" customFormat="1" ht="24" x14ac:dyDescent="0.25">
      <c r="A128" s="520"/>
      <c r="B128" s="471"/>
      <c r="C128" s="315"/>
      <c r="D128" s="471"/>
      <c r="E128" s="471"/>
      <c r="F128" s="449"/>
      <c r="G128" s="253"/>
      <c r="H128" s="449"/>
      <c r="I128" s="449"/>
      <c r="J128" s="318"/>
      <c r="K128" s="315"/>
      <c r="L128" s="468"/>
      <c r="M128" s="468"/>
      <c r="N128" s="318"/>
      <c r="O128" s="449"/>
      <c r="P128" s="449"/>
      <c r="Q128" s="554"/>
      <c r="R128" s="449"/>
      <c r="S128" s="449"/>
      <c r="T128" s="449"/>
      <c r="U128" s="318"/>
      <c r="V128" s="242" t="s">
        <v>2326</v>
      </c>
      <c r="W128" s="320"/>
      <c r="X128" s="320"/>
      <c r="Y128" s="320"/>
      <c r="Z128" s="320"/>
      <c r="AA128" s="320"/>
      <c r="AB128" s="320"/>
      <c r="AC128" s="320"/>
      <c r="AD128" s="258"/>
      <c r="AE128" s="551"/>
      <c r="AF128" s="551"/>
      <c r="AG128" s="551"/>
      <c r="AH128" s="412"/>
    </row>
    <row r="129" spans="1:34" s="21" customFormat="1" x14ac:dyDescent="0.25">
      <c r="A129" s="520"/>
      <c r="B129" s="471"/>
      <c r="C129" s="315"/>
      <c r="D129" s="471"/>
      <c r="E129" s="471"/>
      <c r="F129" s="449"/>
      <c r="G129" s="253"/>
      <c r="H129" s="449"/>
      <c r="I129" s="449"/>
      <c r="J129" s="318"/>
      <c r="K129" s="315"/>
      <c r="L129" s="468"/>
      <c r="M129" s="468"/>
      <c r="N129" s="318"/>
      <c r="O129" s="449"/>
      <c r="P129" s="449"/>
      <c r="Q129" s="554"/>
      <c r="R129" s="449"/>
      <c r="S129" s="449"/>
      <c r="T129" s="449"/>
      <c r="U129" s="318"/>
      <c r="V129" s="242" t="s">
        <v>1815</v>
      </c>
      <c r="W129" s="320"/>
      <c r="X129" s="320"/>
      <c r="Y129" s="320"/>
      <c r="Z129" s="320"/>
      <c r="AA129" s="320"/>
      <c r="AB129" s="320"/>
      <c r="AC129" s="320"/>
      <c r="AD129" s="258"/>
      <c r="AE129" s="551"/>
      <c r="AF129" s="551"/>
      <c r="AG129" s="551"/>
      <c r="AH129" s="412"/>
    </row>
    <row r="130" spans="1:34" s="21" customFormat="1" x14ac:dyDescent="0.25">
      <c r="A130" s="520"/>
      <c r="B130" s="471"/>
      <c r="C130" s="315"/>
      <c r="D130" s="471"/>
      <c r="E130" s="471"/>
      <c r="F130" s="449"/>
      <c r="G130" s="253"/>
      <c r="H130" s="449"/>
      <c r="I130" s="449"/>
      <c r="J130" s="318"/>
      <c r="K130" s="315"/>
      <c r="L130" s="382"/>
      <c r="M130" s="382"/>
      <c r="N130" s="318"/>
      <c r="O130" s="449"/>
      <c r="P130" s="449"/>
      <c r="Q130" s="554"/>
      <c r="R130" s="449"/>
      <c r="S130" s="449"/>
      <c r="T130" s="449"/>
      <c r="U130" s="318"/>
      <c r="V130" s="243" t="s">
        <v>2327</v>
      </c>
      <c r="W130" s="320"/>
      <c r="X130" s="320"/>
      <c r="Y130" s="320"/>
      <c r="Z130" s="320"/>
      <c r="AA130" s="320"/>
      <c r="AB130" s="320"/>
      <c r="AC130" s="320"/>
      <c r="AD130" s="258"/>
      <c r="AE130" s="551"/>
      <c r="AF130" s="551"/>
      <c r="AG130" s="551"/>
      <c r="AH130" s="412"/>
    </row>
    <row r="131" spans="1:34" x14ac:dyDescent="0.25">
      <c r="A131" s="520"/>
      <c r="B131" s="471"/>
      <c r="C131" s="315"/>
      <c r="D131" s="471"/>
      <c r="E131" s="471"/>
      <c r="F131" s="449"/>
      <c r="G131" s="253"/>
      <c r="H131" s="449"/>
      <c r="I131" s="449"/>
      <c r="J131" s="318"/>
      <c r="K131" s="314">
        <v>346</v>
      </c>
      <c r="L131" s="467" t="s">
        <v>547</v>
      </c>
      <c r="M131" s="467" t="s">
        <v>416</v>
      </c>
      <c r="N131" s="317" t="s">
        <v>1215</v>
      </c>
      <c r="O131" s="448" t="s">
        <v>445</v>
      </c>
      <c r="P131" s="448">
        <v>11</v>
      </c>
      <c r="Q131" s="553">
        <v>0.05</v>
      </c>
      <c r="R131" s="448">
        <v>5</v>
      </c>
      <c r="S131" s="448" t="s">
        <v>690</v>
      </c>
      <c r="T131" s="448" t="s">
        <v>685</v>
      </c>
      <c r="U131" s="317" t="s">
        <v>2328</v>
      </c>
      <c r="V131" s="242" t="s">
        <v>1816</v>
      </c>
      <c r="W131" s="319">
        <v>115000</v>
      </c>
      <c r="X131" s="319">
        <v>15000</v>
      </c>
      <c r="Y131" s="319"/>
      <c r="Z131" s="319"/>
      <c r="AA131" s="319">
        <v>100000</v>
      </c>
      <c r="AB131" s="319"/>
      <c r="AC131" s="319"/>
      <c r="AD131" s="258"/>
      <c r="AE131" s="551"/>
      <c r="AF131" s="551"/>
      <c r="AG131" s="551"/>
      <c r="AH131" s="412"/>
    </row>
    <row r="132" spans="1:34" s="21" customFormat="1" ht="24" x14ac:dyDescent="0.25">
      <c r="A132" s="520"/>
      <c r="B132" s="471"/>
      <c r="C132" s="315"/>
      <c r="D132" s="471"/>
      <c r="E132" s="471"/>
      <c r="F132" s="449"/>
      <c r="G132" s="253"/>
      <c r="H132" s="449"/>
      <c r="I132" s="449"/>
      <c r="J132" s="318"/>
      <c r="K132" s="315"/>
      <c r="L132" s="468"/>
      <c r="M132" s="468"/>
      <c r="N132" s="318"/>
      <c r="O132" s="449"/>
      <c r="P132" s="449"/>
      <c r="Q132" s="554"/>
      <c r="R132" s="449"/>
      <c r="S132" s="449"/>
      <c r="T132" s="449"/>
      <c r="U132" s="318"/>
      <c r="V132" s="242" t="s">
        <v>1817</v>
      </c>
      <c r="W132" s="320"/>
      <c r="X132" s="320"/>
      <c r="Y132" s="320"/>
      <c r="Z132" s="320"/>
      <c r="AA132" s="320"/>
      <c r="AB132" s="320"/>
      <c r="AC132" s="320"/>
      <c r="AD132" s="258"/>
      <c r="AE132" s="551"/>
      <c r="AF132" s="551"/>
      <c r="AG132" s="551"/>
      <c r="AH132" s="412"/>
    </row>
    <row r="133" spans="1:34" s="21" customFormat="1" ht="24" x14ac:dyDescent="0.25">
      <c r="A133" s="520"/>
      <c r="B133" s="471"/>
      <c r="C133" s="315"/>
      <c r="D133" s="471"/>
      <c r="E133" s="471"/>
      <c r="F133" s="449"/>
      <c r="G133" s="253"/>
      <c r="H133" s="449"/>
      <c r="I133" s="449"/>
      <c r="J133" s="318"/>
      <c r="K133" s="315"/>
      <c r="L133" s="468"/>
      <c r="M133" s="468"/>
      <c r="N133" s="318"/>
      <c r="O133" s="449"/>
      <c r="P133" s="449"/>
      <c r="Q133" s="554"/>
      <c r="R133" s="449"/>
      <c r="S133" s="449"/>
      <c r="T133" s="449"/>
      <c r="U133" s="318"/>
      <c r="V133" s="243" t="s">
        <v>1818</v>
      </c>
      <c r="W133" s="320"/>
      <c r="X133" s="320"/>
      <c r="Y133" s="320"/>
      <c r="Z133" s="320"/>
      <c r="AA133" s="320"/>
      <c r="AB133" s="320"/>
      <c r="AC133" s="320"/>
      <c r="AD133" s="258"/>
      <c r="AE133" s="551"/>
      <c r="AF133" s="551"/>
      <c r="AG133" s="551"/>
      <c r="AH133" s="412"/>
    </row>
    <row r="134" spans="1:34" s="21" customFormat="1" ht="36" x14ac:dyDescent="0.25">
      <c r="A134" s="520"/>
      <c r="B134" s="471"/>
      <c r="C134" s="315"/>
      <c r="D134" s="471"/>
      <c r="E134" s="471"/>
      <c r="F134" s="449"/>
      <c r="G134" s="253"/>
      <c r="H134" s="449"/>
      <c r="I134" s="449"/>
      <c r="J134" s="318"/>
      <c r="K134" s="314">
        <v>347</v>
      </c>
      <c r="L134" s="467" t="s">
        <v>871</v>
      </c>
      <c r="M134" s="467" t="s">
        <v>416</v>
      </c>
      <c r="N134" s="317" t="s">
        <v>1215</v>
      </c>
      <c r="O134" s="448" t="s">
        <v>445</v>
      </c>
      <c r="P134" s="448">
        <v>11</v>
      </c>
      <c r="Q134" s="553">
        <v>0.05</v>
      </c>
      <c r="R134" s="448">
        <v>10</v>
      </c>
      <c r="S134" s="448" t="s">
        <v>686</v>
      </c>
      <c r="T134" s="448" t="s">
        <v>1282</v>
      </c>
      <c r="U134" s="448" t="s">
        <v>2329</v>
      </c>
      <c r="V134" s="242" t="s">
        <v>1819</v>
      </c>
      <c r="W134" s="546">
        <v>185000</v>
      </c>
      <c r="X134" s="546">
        <v>35000</v>
      </c>
      <c r="Y134" s="546"/>
      <c r="Z134" s="546"/>
      <c r="AA134" s="546">
        <v>150000</v>
      </c>
      <c r="AB134" s="546"/>
      <c r="AC134" s="546"/>
      <c r="AD134" s="258"/>
      <c r="AE134" s="551"/>
      <c r="AF134" s="551"/>
      <c r="AG134" s="551"/>
      <c r="AH134" s="412"/>
    </row>
    <row r="135" spans="1:34" s="21" customFormat="1" ht="36" x14ac:dyDescent="0.25">
      <c r="A135" s="520"/>
      <c r="B135" s="471"/>
      <c r="C135" s="315"/>
      <c r="D135" s="471"/>
      <c r="E135" s="471"/>
      <c r="F135" s="449"/>
      <c r="G135" s="253"/>
      <c r="H135" s="449"/>
      <c r="I135" s="449"/>
      <c r="J135" s="318"/>
      <c r="K135" s="315"/>
      <c r="L135" s="468"/>
      <c r="M135" s="468"/>
      <c r="N135" s="318"/>
      <c r="O135" s="449"/>
      <c r="P135" s="449"/>
      <c r="Q135" s="554"/>
      <c r="R135" s="449"/>
      <c r="S135" s="449"/>
      <c r="T135" s="449"/>
      <c r="U135" s="449"/>
      <c r="V135" s="243" t="s">
        <v>1820</v>
      </c>
      <c r="W135" s="547"/>
      <c r="X135" s="547"/>
      <c r="Y135" s="547"/>
      <c r="Z135" s="547"/>
      <c r="AA135" s="547"/>
      <c r="AB135" s="547"/>
      <c r="AC135" s="547"/>
      <c r="AD135" s="258"/>
      <c r="AE135" s="551"/>
      <c r="AF135" s="551"/>
      <c r="AG135" s="551"/>
      <c r="AH135" s="412"/>
    </row>
    <row r="136" spans="1:34" s="21" customFormat="1" ht="24" x14ac:dyDescent="0.25">
      <c r="A136" s="520"/>
      <c r="B136" s="471"/>
      <c r="C136" s="315"/>
      <c r="D136" s="471"/>
      <c r="E136" s="471"/>
      <c r="F136" s="449"/>
      <c r="G136" s="253"/>
      <c r="H136" s="449"/>
      <c r="I136" s="449"/>
      <c r="J136" s="318"/>
      <c r="K136" s="315"/>
      <c r="L136" s="468"/>
      <c r="M136" s="468"/>
      <c r="N136" s="318"/>
      <c r="O136" s="449"/>
      <c r="P136" s="449"/>
      <c r="Q136" s="554"/>
      <c r="R136" s="449"/>
      <c r="S136" s="449"/>
      <c r="T136" s="449"/>
      <c r="U136" s="449"/>
      <c r="V136" s="244" t="s">
        <v>1821</v>
      </c>
      <c r="W136" s="547"/>
      <c r="X136" s="547"/>
      <c r="Y136" s="547"/>
      <c r="Z136" s="547"/>
      <c r="AA136" s="547"/>
      <c r="AB136" s="547"/>
      <c r="AC136" s="547"/>
      <c r="AD136" s="258"/>
      <c r="AE136" s="551"/>
      <c r="AF136" s="551"/>
      <c r="AG136" s="551"/>
      <c r="AH136" s="412"/>
    </row>
    <row r="137" spans="1:34" s="21" customFormat="1" ht="24" x14ac:dyDescent="0.25">
      <c r="A137" s="520"/>
      <c r="B137" s="471"/>
      <c r="C137" s="315"/>
      <c r="D137" s="471"/>
      <c r="E137" s="471"/>
      <c r="F137" s="449"/>
      <c r="G137" s="253"/>
      <c r="H137" s="449"/>
      <c r="I137" s="449"/>
      <c r="J137" s="318"/>
      <c r="K137" s="315"/>
      <c r="L137" s="468"/>
      <c r="M137" s="468"/>
      <c r="N137" s="318"/>
      <c r="O137" s="449"/>
      <c r="P137" s="449"/>
      <c r="Q137" s="554"/>
      <c r="R137" s="449"/>
      <c r="S137" s="449"/>
      <c r="T137" s="449"/>
      <c r="U137" s="449"/>
      <c r="V137" s="243" t="s">
        <v>1822</v>
      </c>
      <c r="W137" s="547"/>
      <c r="X137" s="547"/>
      <c r="Y137" s="547"/>
      <c r="Z137" s="547"/>
      <c r="AA137" s="547"/>
      <c r="AB137" s="547"/>
      <c r="AC137" s="547"/>
      <c r="AD137" s="258"/>
      <c r="AE137" s="551"/>
      <c r="AF137" s="551"/>
      <c r="AG137" s="551"/>
      <c r="AH137" s="412"/>
    </row>
    <row r="138" spans="1:34" s="21" customFormat="1" x14ac:dyDescent="0.25">
      <c r="A138" s="520"/>
      <c r="B138" s="471"/>
      <c r="C138" s="315"/>
      <c r="D138" s="471"/>
      <c r="E138" s="471"/>
      <c r="F138" s="449"/>
      <c r="G138" s="253"/>
      <c r="H138" s="449"/>
      <c r="I138" s="449"/>
      <c r="J138" s="318"/>
      <c r="K138" s="315"/>
      <c r="L138" s="382"/>
      <c r="M138" s="382"/>
      <c r="N138" s="318"/>
      <c r="O138" s="449"/>
      <c r="P138" s="449"/>
      <c r="Q138" s="554"/>
      <c r="R138" s="449"/>
      <c r="S138" s="449"/>
      <c r="T138" s="449"/>
      <c r="U138" s="449"/>
      <c r="V138" s="243" t="s">
        <v>1823</v>
      </c>
      <c r="W138" s="547"/>
      <c r="X138" s="547"/>
      <c r="Y138" s="547"/>
      <c r="Z138" s="547"/>
      <c r="AA138" s="547"/>
      <c r="AB138" s="547"/>
      <c r="AC138" s="547"/>
      <c r="AD138" s="258"/>
      <c r="AE138" s="551"/>
      <c r="AF138" s="551"/>
      <c r="AG138" s="551"/>
      <c r="AH138" s="412"/>
    </row>
    <row r="139" spans="1:34" x14ac:dyDescent="0.25">
      <c r="A139" s="520"/>
      <c r="B139" s="471"/>
      <c r="C139" s="454"/>
      <c r="D139" s="471"/>
      <c r="E139" s="471"/>
      <c r="F139" s="455"/>
      <c r="G139" s="253"/>
      <c r="H139" s="455"/>
      <c r="I139" s="455"/>
      <c r="J139" s="363"/>
      <c r="K139" s="454"/>
      <c r="L139" s="422"/>
      <c r="M139" s="422"/>
      <c r="N139" s="363"/>
      <c r="O139" s="455"/>
      <c r="P139" s="455"/>
      <c r="Q139" s="558"/>
      <c r="R139" s="455"/>
      <c r="S139" s="455"/>
      <c r="T139" s="455"/>
      <c r="U139" s="455"/>
      <c r="V139" s="137"/>
      <c r="W139" s="548"/>
      <c r="X139" s="548"/>
      <c r="Y139" s="548"/>
      <c r="Z139" s="548"/>
      <c r="AA139" s="548"/>
      <c r="AB139" s="548"/>
      <c r="AC139" s="548"/>
      <c r="AD139" s="258"/>
      <c r="AE139" s="551"/>
      <c r="AF139" s="551"/>
      <c r="AG139" s="551"/>
      <c r="AH139" s="562"/>
    </row>
    <row r="140" spans="1:34" x14ac:dyDescent="0.25">
      <c r="A140" s="27"/>
      <c r="B140" s="64"/>
      <c r="C140" s="64"/>
      <c r="D140" s="65"/>
      <c r="E140" s="64"/>
      <c r="F140" s="66"/>
      <c r="G140" s="27"/>
      <c r="H140" s="27"/>
      <c r="I140" s="27"/>
      <c r="J140" s="27"/>
      <c r="K140" s="27"/>
      <c r="L140" s="64"/>
      <c r="M140" s="64"/>
      <c r="N140" s="64"/>
      <c r="O140" s="27"/>
      <c r="P140" s="27"/>
      <c r="Q140" s="67"/>
      <c r="R140" s="27"/>
      <c r="S140" s="27"/>
      <c r="T140" s="27"/>
      <c r="U140" s="27"/>
      <c r="V140" s="27" t="s">
        <v>1824</v>
      </c>
      <c r="W140" s="68">
        <f t="shared" ref="W140:AE140" si="0">SUM(W12:W139)</f>
        <v>5777390</v>
      </c>
      <c r="X140" s="68">
        <f t="shared" si="0"/>
        <v>4049471</v>
      </c>
      <c r="Y140" s="68">
        <f t="shared" si="0"/>
        <v>0</v>
      </c>
      <c r="Z140" s="68">
        <f t="shared" si="0"/>
        <v>0</v>
      </c>
      <c r="AA140" s="68">
        <f t="shared" si="0"/>
        <v>1727919</v>
      </c>
      <c r="AB140" s="68">
        <f t="shared" si="0"/>
        <v>0</v>
      </c>
      <c r="AC140" s="68">
        <f t="shared" si="0"/>
        <v>0</v>
      </c>
      <c r="AD140" s="68">
        <f t="shared" si="0"/>
        <v>0</v>
      </c>
      <c r="AE140" s="68">
        <f t="shared" si="0"/>
        <v>0</v>
      </c>
      <c r="AF140" s="68"/>
      <c r="AG140" s="68"/>
      <c r="AH140" s="27"/>
    </row>
    <row r="142" spans="1:34" x14ac:dyDescent="0.25">
      <c r="W142" s="144"/>
      <c r="X142" s="144"/>
      <c r="Y142" s="144"/>
      <c r="Z142" s="144"/>
      <c r="AA142" s="144"/>
      <c r="AB142" s="144"/>
      <c r="AC142" s="144"/>
      <c r="AD142" s="145"/>
    </row>
    <row r="143" spans="1:34" x14ac:dyDescent="0.25">
      <c r="W143" s="146"/>
      <c r="X143" s="146"/>
      <c r="Y143" s="146"/>
      <c r="Z143" s="146"/>
      <c r="AA143" s="146"/>
      <c r="AB143" s="146"/>
      <c r="AC143" s="146"/>
      <c r="AD143" s="146"/>
    </row>
    <row r="144" spans="1:34" ht="45" x14ac:dyDescent="0.25">
      <c r="L144" s="202" t="s">
        <v>2254</v>
      </c>
    </row>
    <row r="145" spans="23:30" x14ac:dyDescent="0.25">
      <c r="W145" s="147"/>
      <c r="X145" s="147"/>
      <c r="Y145" s="147"/>
      <c r="Z145" s="147"/>
      <c r="AA145" s="147"/>
      <c r="AB145" s="147"/>
      <c r="AC145" s="147"/>
      <c r="AD145" s="147"/>
    </row>
  </sheetData>
  <sheetProtection selectLockedCells="1" selectUnlockedCells="1"/>
  <mergeCells count="728">
    <mergeCell ref="V73:V74"/>
    <mergeCell ref="T101:T104"/>
    <mergeCell ref="U101:U104"/>
    <mergeCell ref="T122:T130"/>
    <mergeCell ref="U122:U130"/>
    <mergeCell ref="T131:T133"/>
    <mergeCell ref="U131:U133"/>
    <mergeCell ref="T134:T139"/>
    <mergeCell ref="U134:U139"/>
    <mergeCell ref="T105:T108"/>
    <mergeCell ref="U105:U108"/>
    <mergeCell ref="T109:T112"/>
    <mergeCell ref="U109:U112"/>
    <mergeCell ref="T113:T115"/>
    <mergeCell ref="U113:U115"/>
    <mergeCell ref="T116:T118"/>
    <mergeCell ref="U116:U118"/>
    <mergeCell ref="T119:T121"/>
    <mergeCell ref="U119:U121"/>
    <mergeCell ref="U84:U86"/>
    <mergeCell ref="T87:T90"/>
    <mergeCell ref="U87:U90"/>
    <mergeCell ref="T91:T92"/>
    <mergeCell ref="U91:U92"/>
    <mergeCell ref="T93:T97"/>
    <mergeCell ref="U93:U97"/>
    <mergeCell ref="T98:T100"/>
    <mergeCell ref="U98:U100"/>
    <mergeCell ref="T84:T86"/>
    <mergeCell ref="T21:T26"/>
    <mergeCell ref="U21:U26"/>
    <mergeCell ref="T27:T29"/>
    <mergeCell ref="U27:U29"/>
    <mergeCell ref="T30:T32"/>
    <mergeCell ref="U30:U32"/>
    <mergeCell ref="T33:T37"/>
    <mergeCell ref="U33:U37"/>
    <mergeCell ref="T38:T39"/>
    <mergeCell ref="U38:U39"/>
    <mergeCell ref="T40:T43"/>
    <mergeCell ref="T44:T49"/>
    <mergeCell ref="T75:T77"/>
    <mergeCell ref="T50:T58"/>
    <mergeCell ref="U50:U58"/>
    <mergeCell ref="T59:T60"/>
    <mergeCell ref="U59:U60"/>
    <mergeCell ref="AD12:AD39"/>
    <mergeCell ref="AD40:AD74"/>
    <mergeCell ref="L73:L74"/>
    <mergeCell ref="M73:M74"/>
    <mergeCell ref="K65:K68"/>
    <mergeCell ref="K69:K70"/>
    <mergeCell ref="K71:K72"/>
    <mergeCell ref="T62:T64"/>
    <mergeCell ref="U62:U64"/>
    <mergeCell ref="T65:T68"/>
    <mergeCell ref="U65:U68"/>
    <mergeCell ref="T69:T70"/>
    <mergeCell ref="U69:U70"/>
    <mergeCell ref="T71:T72"/>
    <mergeCell ref="U71:U72"/>
    <mergeCell ref="T73:T74"/>
    <mergeCell ref="U73:U74"/>
    <mergeCell ref="K73:K74"/>
    <mergeCell ref="T12:T15"/>
    <mergeCell ref="U12:U15"/>
    <mergeCell ref="T16:T20"/>
    <mergeCell ref="U16:U20"/>
    <mergeCell ref="L12:L15"/>
    <mergeCell ref="L40:L43"/>
    <mergeCell ref="A9:A11"/>
    <mergeCell ref="B9:B11"/>
    <mergeCell ref="C9:C11"/>
    <mergeCell ref="D9:J10"/>
    <mergeCell ref="K9:K11"/>
    <mergeCell ref="L9:U10"/>
    <mergeCell ref="V9:V11"/>
    <mergeCell ref="W9:AC9"/>
    <mergeCell ref="AD9:AG9"/>
    <mergeCell ref="W10:AC10"/>
    <mergeCell ref="AF10:AG10"/>
    <mergeCell ref="AD105:AD139"/>
    <mergeCell ref="N119:N121"/>
    <mergeCell ref="O119:O121"/>
    <mergeCell ref="P119:P121"/>
    <mergeCell ref="Q119:Q121"/>
    <mergeCell ref="R119:R121"/>
    <mergeCell ref="S119:S121"/>
    <mergeCell ref="N122:N130"/>
    <mergeCell ref="O122:O130"/>
    <mergeCell ref="P122:P130"/>
    <mergeCell ref="Q122:Q130"/>
    <mergeCell ref="R122:R130"/>
    <mergeCell ref="S122:S130"/>
    <mergeCell ref="N134:N139"/>
    <mergeCell ref="O134:O139"/>
    <mergeCell ref="P134:P139"/>
    <mergeCell ref="Q134:Q139"/>
    <mergeCell ref="R134:R139"/>
    <mergeCell ref="S134:S139"/>
    <mergeCell ref="O131:O133"/>
    <mergeCell ref="N131:N133"/>
    <mergeCell ref="P131:P133"/>
    <mergeCell ref="Q131:Q133"/>
    <mergeCell ref="R131:R133"/>
    <mergeCell ref="AD75:AD104"/>
    <mergeCell ref="E4:L4"/>
    <mergeCell ref="E7:AH7"/>
    <mergeCell ref="K50:K58"/>
    <mergeCell ref="L50:L58"/>
    <mergeCell ref="M50:M58"/>
    <mergeCell ref="K59:K60"/>
    <mergeCell ref="L59:L60"/>
    <mergeCell ref="M59:M60"/>
    <mergeCell ref="K62:K64"/>
    <mergeCell ref="L62:L64"/>
    <mergeCell ref="L71:L72"/>
    <mergeCell ref="M71:M72"/>
    <mergeCell ref="AH9:AH11"/>
    <mergeCell ref="I12:I39"/>
    <mergeCell ref="J12:J39"/>
    <mergeCell ref="I40:I58"/>
    <mergeCell ref="J40:J58"/>
    <mergeCell ref="I59:I60"/>
    <mergeCell ref="M30:M32"/>
    <mergeCell ref="L33:L37"/>
    <mergeCell ref="E5:L5"/>
    <mergeCell ref="E6:L6"/>
    <mergeCell ref="J59:J60"/>
    <mergeCell ref="A105:A139"/>
    <mergeCell ref="B105:B139"/>
    <mergeCell ref="C105:C115"/>
    <mergeCell ref="D105:D115"/>
    <mergeCell ref="S131:S133"/>
    <mergeCell ref="I75:I80"/>
    <mergeCell ref="J75:J80"/>
    <mergeCell ref="I81:I86"/>
    <mergeCell ref="J81:J86"/>
    <mergeCell ref="I87:I92"/>
    <mergeCell ref="J87:J92"/>
    <mergeCell ref="I98:I104"/>
    <mergeCell ref="I105:I115"/>
    <mergeCell ref="J105:J115"/>
    <mergeCell ref="I116:I139"/>
    <mergeCell ref="J116:J139"/>
    <mergeCell ref="B98:B104"/>
    <mergeCell ref="C98:C104"/>
    <mergeCell ref="D98:D104"/>
    <mergeCell ref="E98:E104"/>
    <mergeCell ref="F98:F104"/>
    <mergeCell ref="C75:C80"/>
    <mergeCell ref="D87:D92"/>
    <mergeCell ref="R81:R83"/>
    <mergeCell ref="A12:A39"/>
    <mergeCell ref="B12:B39"/>
    <mergeCell ref="D12:D39"/>
    <mergeCell ref="E12:E39"/>
    <mergeCell ref="F12:F39"/>
    <mergeCell ref="H12:H39"/>
    <mergeCell ref="C12:C39"/>
    <mergeCell ref="G12:G39"/>
    <mergeCell ref="E87:E92"/>
    <mergeCell ref="H62:H74"/>
    <mergeCell ref="F40:F58"/>
    <mergeCell ref="G40:G58"/>
    <mergeCell ref="H40:H58"/>
    <mergeCell ref="A40:A74"/>
    <mergeCell ref="H59:H60"/>
    <mergeCell ref="F59:F60"/>
    <mergeCell ref="C59:C60"/>
    <mergeCell ref="C62:C74"/>
    <mergeCell ref="G81:G86"/>
    <mergeCell ref="F75:F80"/>
    <mergeCell ref="I62:I74"/>
    <mergeCell ref="J62:J74"/>
    <mergeCell ref="J98:J104"/>
    <mergeCell ref="G87:G92"/>
    <mergeCell ref="H87:H92"/>
    <mergeCell ref="K27:K29"/>
    <mergeCell ref="K30:K32"/>
    <mergeCell ref="K33:K37"/>
    <mergeCell ref="K38:K39"/>
    <mergeCell ref="K87:K90"/>
    <mergeCell ref="K91:K92"/>
    <mergeCell ref="I93:I97"/>
    <mergeCell ref="J93:J97"/>
    <mergeCell ref="K101:K104"/>
    <mergeCell ref="L87:L90"/>
    <mergeCell ref="L91:L92"/>
    <mergeCell ref="F93:F97"/>
    <mergeCell ref="G93:G97"/>
    <mergeCell ref="H93:H97"/>
    <mergeCell ref="K93:K97"/>
    <mergeCell ref="B40:B58"/>
    <mergeCell ref="C40:C58"/>
    <mergeCell ref="D40:D58"/>
    <mergeCell ref="E40:E58"/>
    <mergeCell ref="F62:F74"/>
    <mergeCell ref="G62:G74"/>
    <mergeCell ref="G59:G60"/>
    <mergeCell ref="G75:G80"/>
    <mergeCell ref="H75:H80"/>
    <mergeCell ref="H81:H86"/>
    <mergeCell ref="C93:C97"/>
    <mergeCell ref="D93:D97"/>
    <mergeCell ref="E93:E97"/>
    <mergeCell ref="K81:K83"/>
    <mergeCell ref="L75:L77"/>
    <mergeCell ref="K75:K77"/>
    <mergeCell ref="K78:K80"/>
    <mergeCell ref="L65:L68"/>
    <mergeCell ref="H116:H139"/>
    <mergeCell ref="F105:F115"/>
    <mergeCell ref="H98:H104"/>
    <mergeCell ref="G98:G104"/>
    <mergeCell ref="G105:G115"/>
    <mergeCell ref="E105:E115"/>
    <mergeCell ref="C116:C139"/>
    <mergeCell ref="D116:D139"/>
    <mergeCell ref="E116:E139"/>
    <mergeCell ref="F116:F139"/>
    <mergeCell ref="H105:H115"/>
    <mergeCell ref="A2:AH2"/>
    <mergeCell ref="A3:AH3"/>
    <mergeCell ref="AH12:AH139"/>
    <mergeCell ref="AD10:AE10"/>
    <mergeCell ref="A75:A104"/>
    <mergeCell ref="B75:B97"/>
    <mergeCell ref="D75:D80"/>
    <mergeCell ref="E75:E80"/>
    <mergeCell ref="C87:C92"/>
    <mergeCell ref="B59:B74"/>
    <mergeCell ref="D59:D74"/>
    <mergeCell ref="F87:F92"/>
    <mergeCell ref="E62:E74"/>
    <mergeCell ref="C81:C86"/>
    <mergeCell ref="D81:D86"/>
    <mergeCell ref="E81:E86"/>
    <mergeCell ref="F81:F86"/>
    <mergeCell ref="E59:E60"/>
    <mergeCell ref="K84:K86"/>
    <mergeCell ref="G116:G139"/>
    <mergeCell ref="K12:K15"/>
    <mergeCell ref="K16:K20"/>
    <mergeCell ref="K21:K26"/>
    <mergeCell ref="M12:M15"/>
    <mergeCell ref="L16:L20"/>
    <mergeCell ref="M16:M20"/>
    <mergeCell ref="L21:L26"/>
    <mergeCell ref="M21:M26"/>
    <mergeCell ref="L27:L29"/>
    <mergeCell ref="M27:M29"/>
    <mergeCell ref="M33:M37"/>
    <mergeCell ref="L38:L39"/>
    <mergeCell ref="M38:M39"/>
    <mergeCell ref="L30:L32"/>
    <mergeCell ref="N30:N32"/>
    <mergeCell ref="O30:O32"/>
    <mergeCell ref="N38:N39"/>
    <mergeCell ref="N33:N37"/>
    <mergeCell ref="N27:N29"/>
    <mergeCell ref="O33:O37"/>
    <mergeCell ref="O38:O39"/>
    <mergeCell ref="K40:K43"/>
    <mergeCell ref="K44:K49"/>
    <mergeCell ref="M40:M43"/>
    <mergeCell ref="L44:L49"/>
    <mergeCell ref="M44:M49"/>
    <mergeCell ref="N40:N43"/>
    <mergeCell ref="O40:O43"/>
    <mergeCell ref="N44:N49"/>
    <mergeCell ref="O44:O49"/>
    <mergeCell ref="M75:M77"/>
    <mergeCell ref="N75:N77"/>
    <mergeCell ref="O75:O77"/>
    <mergeCell ref="P75:P77"/>
    <mergeCell ref="L78:L80"/>
    <mergeCell ref="M78:M80"/>
    <mergeCell ref="N78:N80"/>
    <mergeCell ref="O78:O80"/>
    <mergeCell ref="P78:P80"/>
    <mergeCell ref="R30:R32"/>
    <mergeCell ref="S30:S32"/>
    <mergeCell ref="T78:T80"/>
    <mergeCell ref="U78:U80"/>
    <mergeCell ref="T81:T83"/>
    <mergeCell ref="U81:U83"/>
    <mergeCell ref="U40:U43"/>
    <mergeCell ref="U44:U49"/>
    <mergeCell ref="U75:U77"/>
    <mergeCell ref="S44:S49"/>
    <mergeCell ref="S81:S83"/>
    <mergeCell ref="P30:P32"/>
    <mergeCell ref="Q30:Q32"/>
    <mergeCell ref="Q75:Q77"/>
    <mergeCell ref="R75:R77"/>
    <mergeCell ref="S75:S77"/>
    <mergeCell ref="Q78:Q80"/>
    <mergeCell ref="R78:R80"/>
    <mergeCell ref="S78:S80"/>
    <mergeCell ref="P33:P37"/>
    <mergeCell ref="Q33:Q37"/>
    <mergeCell ref="R33:R37"/>
    <mergeCell ref="S33:S37"/>
    <mergeCell ref="R38:R39"/>
    <mergeCell ref="S38:S39"/>
    <mergeCell ref="P38:P39"/>
    <mergeCell ref="Q38:Q39"/>
    <mergeCell ref="P65:P68"/>
    <mergeCell ref="P40:P43"/>
    <mergeCell ref="Q40:Q43"/>
    <mergeCell ref="R40:R43"/>
    <mergeCell ref="S40:S43"/>
    <mergeCell ref="P44:P49"/>
    <mergeCell ref="Q44:Q49"/>
    <mergeCell ref="R44:R49"/>
    <mergeCell ref="Q27:Q29"/>
    <mergeCell ref="R27:R29"/>
    <mergeCell ref="S27:S29"/>
    <mergeCell ref="N21:N26"/>
    <mergeCell ref="O21:O26"/>
    <mergeCell ref="P21:P26"/>
    <mergeCell ref="Q21:Q26"/>
    <mergeCell ref="R12:R15"/>
    <mergeCell ref="S12:S15"/>
    <mergeCell ref="O16:O20"/>
    <mergeCell ref="P16:P20"/>
    <mergeCell ref="Q16:Q20"/>
    <mergeCell ref="R16:R20"/>
    <mergeCell ref="S16:S20"/>
    <mergeCell ref="Q12:Q15"/>
    <mergeCell ref="R21:R26"/>
    <mergeCell ref="S21:S26"/>
    <mergeCell ref="O12:O15"/>
    <mergeCell ref="P12:P15"/>
    <mergeCell ref="N12:N15"/>
    <mergeCell ref="N16:N20"/>
    <mergeCell ref="O27:O29"/>
    <mergeCell ref="P27:P29"/>
    <mergeCell ref="N50:N58"/>
    <mergeCell ref="O50:O58"/>
    <mergeCell ref="P50:P58"/>
    <mergeCell ref="Q50:Q58"/>
    <mergeCell ref="R50:R58"/>
    <mergeCell ref="S50:S58"/>
    <mergeCell ref="O59:O60"/>
    <mergeCell ref="P59:P60"/>
    <mergeCell ref="Q59:Q60"/>
    <mergeCell ref="R59:R60"/>
    <mergeCell ref="S59:S60"/>
    <mergeCell ref="N59:N60"/>
    <mergeCell ref="M65:M68"/>
    <mergeCell ref="L69:L70"/>
    <mergeCell ref="M69:M70"/>
    <mergeCell ref="N62:N64"/>
    <mergeCell ref="O62:O64"/>
    <mergeCell ref="P62:P64"/>
    <mergeCell ref="Q62:Q64"/>
    <mergeCell ref="R62:R64"/>
    <mergeCell ref="S62:S64"/>
    <mergeCell ref="N69:N70"/>
    <mergeCell ref="O69:O70"/>
    <mergeCell ref="P69:P70"/>
    <mergeCell ref="Q69:Q70"/>
    <mergeCell ref="R69:R70"/>
    <mergeCell ref="S69:S70"/>
    <mergeCell ref="N65:N68"/>
    <mergeCell ref="O65:O68"/>
    <mergeCell ref="Q65:Q68"/>
    <mergeCell ref="R65:R68"/>
    <mergeCell ref="S65:S68"/>
    <mergeCell ref="M62:M64"/>
    <mergeCell ref="Q73:Q74"/>
    <mergeCell ref="R73:R74"/>
    <mergeCell ref="S73:S74"/>
    <mergeCell ref="N71:N72"/>
    <mergeCell ref="O71:O72"/>
    <mergeCell ref="P71:P72"/>
    <mergeCell ref="Q71:Q72"/>
    <mergeCell ref="R71:R72"/>
    <mergeCell ref="S71:S72"/>
    <mergeCell ref="N73:N74"/>
    <mergeCell ref="O73:O74"/>
    <mergeCell ref="P73:P74"/>
    <mergeCell ref="O84:O86"/>
    <mergeCell ref="P84:P86"/>
    <mergeCell ref="Q84:Q86"/>
    <mergeCell ref="R84:R86"/>
    <mergeCell ref="S84:S86"/>
    <mergeCell ref="L81:L83"/>
    <mergeCell ref="M81:M83"/>
    <mergeCell ref="L84:L86"/>
    <mergeCell ref="M84:M86"/>
    <mergeCell ref="N81:N83"/>
    <mergeCell ref="N84:N86"/>
    <mergeCell ref="O81:O83"/>
    <mergeCell ref="P81:P83"/>
    <mergeCell ref="Q81:Q83"/>
    <mergeCell ref="M87:M90"/>
    <mergeCell ref="N87:N90"/>
    <mergeCell ref="O87:O90"/>
    <mergeCell ref="P87:P90"/>
    <mergeCell ref="Q87:Q90"/>
    <mergeCell ref="R87:R90"/>
    <mergeCell ref="S87:S90"/>
    <mergeCell ref="N91:N92"/>
    <mergeCell ref="O91:O92"/>
    <mergeCell ref="P91:P92"/>
    <mergeCell ref="Q91:Q92"/>
    <mergeCell ref="R91:R92"/>
    <mergeCell ref="S91:S92"/>
    <mergeCell ref="M93:M97"/>
    <mergeCell ref="N93:N97"/>
    <mergeCell ref="O93:O97"/>
    <mergeCell ref="P93:P97"/>
    <mergeCell ref="Q93:Q97"/>
    <mergeCell ref="R93:R97"/>
    <mergeCell ref="M91:M92"/>
    <mergeCell ref="S93:S97"/>
    <mergeCell ref="K98:K100"/>
    <mergeCell ref="L98:L100"/>
    <mergeCell ref="M98:M100"/>
    <mergeCell ref="N98:N100"/>
    <mergeCell ref="O98:O100"/>
    <mergeCell ref="P98:P100"/>
    <mergeCell ref="Q98:Q100"/>
    <mergeCell ref="R98:R100"/>
    <mergeCell ref="S98:S100"/>
    <mergeCell ref="L93:L97"/>
    <mergeCell ref="L101:L104"/>
    <mergeCell ref="M101:M104"/>
    <mergeCell ref="N101:N104"/>
    <mergeCell ref="O101:O104"/>
    <mergeCell ref="P101:P104"/>
    <mergeCell ref="Q101:Q104"/>
    <mergeCell ref="R101:R104"/>
    <mergeCell ref="S101:S104"/>
    <mergeCell ref="N105:N108"/>
    <mergeCell ref="O105:O108"/>
    <mergeCell ref="P105:P108"/>
    <mergeCell ref="Q105:Q108"/>
    <mergeCell ref="R105:R108"/>
    <mergeCell ref="S105:S108"/>
    <mergeCell ref="N109:N112"/>
    <mergeCell ref="O109:O112"/>
    <mergeCell ref="P109:P112"/>
    <mergeCell ref="Q109:Q112"/>
    <mergeCell ref="S109:S112"/>
    <mergeCell ref="R109:R112"/>
    <mergeCell ref="K105:K108"/>
    <mergeCell ref="K109:K112"/>
    <mergeCell ref="K113:K115"/>
    <mergeCell ref="L105:L108"/>
    <mergeCell ref="M105:M108"/>
    <mergeCell ref="L109:L112"/>
    <mergeCell ref="M109:M112"/>
    <mergeCell ref="L113:L115"/>
    <mergeCell ref="M113:M115"/>
    <mergeCell ref="N113:N115"/>
    <mergeCell ref="O113:O115"/>
    <mergeCell ref="P113:P115"/>
    <mergeCell ref="Q113:Q115"/>
    <mergeCell ref="R113:R115"/>
    <mergeCell ref="S113:S115"/>
    <mergeCell ref="K122:K130"/>
    <mergeCell ref="K131:K133"/>
    <mergeCell ref="K134:K139"/>
    <mergeCell ref="L116:L118"/>
    <mergeCell ref="M116:M118"/>
    <mergeCell ref="L119:L121"/>
    <mergeCell ref="M119:M121"/>
    <mergeCell ref="L122:L130"/>
    <mergeCell ref="M122:M130"/>
    <mergeCell ref="L131:L133"/>
    <mergeCell ref="M131:M133"/>
    <mergeCell ref="L134:L139"/>
    <mergeCell ref="M134:M139"/>
    <mergeCell ref="K116:K118"/>
    <mergeCell ref="K119:K121"/>
    <mergeCell ref="N116:N118"/>
    <mergeCell ref="O116:O118"/>
    <mergeCell ref="P116:P118"/>
    <mergeCell ref="Q116:Q118"/>
    <mergeCell ref="R116:R118"/>
    <mergeCell ref="S116:S118"/>
    <mergeCell ref="AE105:AE139"/>
    <mergeCell ref="AF105:AF139"/>
    <mergeCell ref="AG105:AG139"/>
    <mergeCell ref="W109:W112"/>
    <mergeCell ref="X109:X112"/>
    <mergeCell ref="Y109:Y112"/>
    <mergeCell ref="Z109:Z112"/>
    <mergeCell ref="AA109:AA112"/>
    <mergeCell ref="AB109:AB112"/>
    <mergeCell ref="AC109:AC112"/>
    <mergeCell ref="W113:W115"/>
    <mergeCell ref="X113:X115"/>
    <mergeCell ref="Y113:Y115"/>
    <mergeCell ref="Z113:Z115"/>
    <mergeCell ref="AA113:AA115"/>
    <mergeCell ref="AB113:AB115"/>
    <mergeCell ref="AC113:AC115"/>
    <mergeCell ref="W116:W118"/>
    <mergeCell ref="AF12:AF39"/>
    <mergeCell ref="AG12:AG39"/>
    <mergeCell ref="AE40:AE74"/>
    <mergeCell ref="AF40:AF74"/>
    <mergeCell ref="AG40:AG74"/>
    <mergeCell ref="AG75:AG104"/>
    <mergeCell ref="AF75:AF104"/>
    <mergeCell ref="AE75:AE104"/>
    <mergeCell ref="AE12:AE39"/>
    <mergeCell ref="W12:W15"/>
    <mergeCell ref="X12:X15"/>
    <mergeCell ref="Y12:Y15"/>
    <mergeCell ref="Z12:Z15"/>
    <mergeCell ref="AA12:AA15"/>
    <mergeCell ref="AB12:AB15"/>
    <mergeCell ref="AC12:AC15"/>
    <mergeCell ref="W16:W20"/>
    <mergeCell ref="X16:X20"/>
    <mergeCell ref="Y16:Y20"/>
    <mergeCell ref="Z16:Z20"/>
    <mergeCell ref="AA16:AA20"/>
    <mergeCell ref="AB16:AB20"/>
    <mergeCell ref="AC16:AC20"/>
    <mergeCell ref="W21:W26"/>
    <mergeCell ref="X21:X26"/>
    <mergeCell ref="Y21:Y26"/>
    <mergeCell ref="Z21:Z26"/>
    <mergeCell ref="AA21:AA26"/>
    <mergeCell ref="AB21:AB26"/>
    <mergeCell ref="AC21:AC26"/>
    <mergeCell ref="W27:W29"/>
    <mergeCell ref="X27:X29"/>
    <mergeCell ref="Y27:Y29"/>
    <mergeCell ref="Z27:Z29"/>
    <mergeCell ref="AA27:AA29"/>
    <mergeCell ref="AB27:AB29"/>
    <mergeCell ref="AC27:AC29"/>
    <mergeCell ref="W30:W32"/>
    <mergeCell ref="X30:X32"/>
    <mergeCell ref="Y30:Y32"/>
    <mergeCell ref="Z30:Z32"/>
    <mergeCell ref="AA30:AA32"/>
    <mergeCell ref="AB30:AB32"/>
    <mergeCell ref="AC30:AC32"/>
    <mergeCell ref="W33:W37"/>
    <mergeCell ref="X33:X37"/>
    <mergeCell ref="Y33:Y37"/>
    <mergeCell ref="Z33:Z37"/>
    <mergeCell ref="AA33:AA37"/>
    <mergeCell ref="AB33:AB37"/>
    <mergeCell ref="AC33:AC37"/>
    <mergeCell ref="W38:W39"/>
    <mergeCell ref="X38:X39"/>
    <mergeCell ref="Y38:Y39"/>
    <mergeCell ref="Z38:Z39"/>
    <mergeCell ref="AA38:AA39"/>
    <mergeCell ref="AB38:AB39"/>
    <mergeCell ref="AC38:AC39"/>
    <mergeCell ref="W40:W43"/>
    <mergeCell ref="X40:X43"/>
    <mergeCell ref="Y40:Y43"/>
    <mergeCell ref="Z40:Z43"/>
    <mergeCell ref="AA40:AA43"/>
    <mergeCell ref="AB40:AB43"/>
    <mergeCell ref="AC40:AC43"/>
    <mergeCell ref="W44:W49"/>
    <mergeCell ref="X44:X49"/>
    <mergeCell ref="Y44:Y49"/>
    <mergeCell ref="Z44:Z49"/>
    <mergeCell ref="AA44:AA49"/>
    <mergeCell ref="AB44:AB49"/>
    <mergeCell ref="AC44:AC49"/>
    <mergeCell ref="W50:W58"/>
    <mergeCell ref="X50:X58"/>
    <mergeCell ref="Y50:Y58"/>
    <mergeCell ref="Z50:Z58"/>
    <mergeCell ref="AA50:AA58"/>
    <mergeCell ref="AB50:AB58"/>
    <mergeCell ref="AC50:AC58"/>
    <mergeCell ref="W59:W60"/>
    <mergeCell ref="X59:X60"/>
    <mergeCell ref="Y59:Y60"/>
    <mergeCell ref="Z59:Z60"/>
    <mergeCell ref="AA59:AA60"/>
    <mergeCell ref="AB59:AB60"/>
    <mergeCell ref="AC59:AC60"/>
    <mergeCell ref="W62:W64"/>
    <mergeCell ref="X62:X64"/>
    <mergeCell ref="Y62:Y64"/>
    <mergeCell ref="Z62:Z64"/>
    <mergeCell ref="AA62:AA64"/>
    <mergeCell ref="AB62:AB64"/>
    <mergeCell ref="AC62:AC64"/>
    <mergeCell ref="W65:W68"/>
    <mergeCell ref="X65:X68"/>
    <mergeCell ref="Y65:Y68"/>
    <mergeCell ref="Z65:Z68"/>
    <mergeCell ref="AA65:AA68"/>
    <mergeCell ref="AB65:AB68"/>
    <mergeCell ref="AC65:AC68"/>
    <mergeCell ref="W69:W70"/>
    <mergeCell ref="X69:X70"/>
    <mergeCell ref="Y69:Y70"/>
    <mergeCell ref="Z69:Z70"/>
    <mergeCell ref="AA69:AA70"/>
    <mergeCell ref="AB69:AB70"/>
    <mergeCell ref="AC69:AC70"/>
    <mergeCell ref="W71:W72"/>
    <mergeCell ref="X71:X72"/>
    <mergeCell ref="Y71:Y72"/>
    <mergeCell ref="Z71:Z72"/>
    <mergeCell ref="AA71:AA72"/>
    <mergeCell ref="AB71:AB72"/>
    <mergeCell ref="AC71:AC72"/>
    <mergeCell ref="W73:W74"/>
    <mergeCell ref="X73:X74"/>
    <mergeCell ref="Y73:Y74"/>
    <mergeCell ref="Z73:Z74"/>
    <mergeCell ref="AA73:AA74"/>
    <mergeCell ref="AB73:AB74"/>
    <mergeCell ref="AC73:AC74"/>
    <mergeCell ref="W75:W77"/>
    <mergeCell ref="X75:X77"/>
    <mergeCell ref="Y75:Y77"/>
    <mergeCell ref="Z75:Z77"/>
    <mergeCell ref="AA75:AA77"/>
    <mergeCell ref="AB75:AB77"/>
    <mergeCell ref="AC75:AC77"/>
    <mergeCell ref="W78:W80"/>
    <mergeCell ref="X78:X80"/>
    <mergeCell ref="Y78:Y80"/>
    <mergeCell ref="Z78:Z80"/>
    <mergeCell ref="AA78:AA80"/>
    <mergeCell ref="AB78:AB80"/>
    <mergeCell ref="AC78:AC80"/>
    <mergeCell ref="W81:W83"/>
    <mergeCell ref="X81:X83"/>
    <mergeCell ref="Y81:Y83"/>
    <mergeCell ref="Z81:Z83"/>
    <mergeCell ref="AA81:AA83"/>
    <mergeCell ref="AB81:AB83"/>
    <mergeCell ref="AC81:AC83"/>
    <mergeCell ref="W84:W86"/>
    <mergeCell ref="X84:X86"/>
    <mergeCell ref="Y84:Y86"/>
    <mergeCell ref="Z84:Z86"/>
    <mergeCell ref="AA84:AA86"/>
    <mergeCell ref="AB84:AB86"/>
    <mergeCell ref="AC84:AC86"/>
    <mergeCell ref="W87:W90"/>
    <mergeCell ref="X87:X90"/>
    <mergeCell ref="Y87:Y90"/>
    <mergeCell ref="Z87:Z90"/>
    <mergeCell ref="AA87:AA90"/>
    <mergeCell ref="AB87:AB90"/>
    <mergeCell ref="AC87:AC90"/>
    <mergeCell ref="W91:W92"/>
    <mergeCell ref="X91:X92"/>
    <mergeCell ref="Y91:Y92"/>
    <mergeCell ref="Z91:Z92"/>
    <mergeCell ref="AA91:AA92"/>
    <mergeCell ref="AB91:AB92"/>
    <mergeCell ref="AC91:AC92"/>
    <mergeCell ref="W93:W97"/>
    <mergeCell ref="X93:X97"/>
    <mergeCell ref="Y93:Y97"/>
    <mergeCell ref="Z93:Z97"/>
    <mergeCell ref="AA93:AA97"/>
    <mergeCell ref="AB93:AB97"/>
    <mergeCell ref="AC93:AC97"/>
    <mergeCell ref="W98:W100"/>
    <mergeCell ref="X98:X100"/>
    <mergeCell ref="Y98:Y100"/>
    <mergeCell ref="Z98:Z100"/>
    <mergeCell ref="AA98:AA100"/>
    <mergeCell ref="AB98:AB100"/>
    <mergeCell ref="AC98:AC100"/>
    <mergeCell ref="W101:W104"/>
    <mergeCell ref="X101:X104"/>
    <mergeCell ref="Y101:Y104"/>
    <mergeCell ref="Z101:Z104"/>
    <mergeCell ref="AA101:AA104"/>
    <mergeCell ref="AB101:AB104"/>
    <mergeCell ref="AC101:AC104"/>
    <mergeCell ref="W105:W108"/>
    <mergeCell ref="X105:X108"/>
    <mergeCell ref="Y105:Y108"/>
    <mergeCell ref="Z105:Z108"/>
    <mergeCell ref="AA105:AA108"/>
    <mergeCell ref="AB105:AB108"/>
    <mergeCell ref="AC105:AC108"/>
    <mergeCell ref="X116:X118"/>
    <mergeCell ref="Y116:Y118"/>
    <mergeCell ref="Z116:Z118"/>
    <mergeCell ref="AA116:AA118"/>
    <mergeCell ref="AB116:AB118"/>
    <mergeCell ref="AC116:AC118"/>
    <mergeCell ref="W119:W121"/>
    <mergeCell ref="X119:X121"/>
    <mergeCell ref="Y119:Y121"/>
    <mergeCell ref="Z119:Z121"/>
    <mergeCell ref="AA119:AA121"/>
    <mergeCell ref="AB119:AB121"/>
    <mergeCell ref="AC119:AC121"/>
    <mergeCell ref="W134:W139"/>
    <mergeCell ref="X134:X139"/>
    <mergeCell ref="Y134:Y139"/>
    <mergeCell ref="Z134:Z139"/>
    <mergeCell ref="AA134:AA139"/>
    <mergeCell ref="AB134:AB139"/>
    <mergeCell ref="AC134:AC139"/>
    <mergeCell ref="W122:W130"/>
    <mergeCell ref="X122:X130"/>
    <mergeCell ref="Y122:Y130"/>
    <mergeCell ref="Z122:Z130"/>
    <mergeCell ref="AA122:AA130"/>
    <mergeCell ref="AB122:AB130"/>
    <mergeCell ref="AC122:AC130"/>
    <mergeCell ref="W131:W133"/>
    <mergeCell ref="X131:X133"/>
    <mergeCell ref="Y131:Y133"/>
    <mergeCell ref="Z131:Z133"/>
    <mergeCell ref="AA131:AA133"/>
    <mergeCell ref="AB131:AB133"/>
    <mergeCell ref="AC131:AC133"/>
  </mergeCells>
  <pageMargins left="0.7" right="0.7" top="0.75" bottom="0.75" header="0.3" footer="0.3"/>
  <pageSetup paperSize="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AH82"/>
  <sheetViews>
    <sheetView topLeftCell="A10" zoomScale="90" zoomScaleNormal="90" workbookViewId="0">
      <pane xSplit="1" ySplit="2" topLeftCell="M63" activePane="bottomRight" state="frozen"/>
      <selection activeCell="A10" sqref="A10"/>
      <selection pane="topRight" activeCell="B10" sqref="B10"/>
      <selection pane="bottomLeft" activeCell="A12" sqref="A12"/>
      <selection pane="bottomRight" activeCell="V72" sqref="V71:AD72"/>
    </sheetView>
  </sheetViews>
  <sheetFormatPr baseColWidth="10" defaultColWidth="10.85546875" defaultRowHeight="11.25" x14ac:dyDescent="0.25"/>
  <cols>
    <col min="1" max="1" width="9.42578125" style="16" customWidth="1"/>
    <col min="2" max="2" width="26.42578125" style="16" customWidth="1"/>
    <col min="3" max="3" width="4.140625" style="16" customWidth="1"/>
    <col min="4" max="4" width="22.42578125" style="16" customWidth="1"/>
    <col min="5" max="5" width="25.85546875" style="16" customWidth="1"/>
    <col min="6" max="6" width="7.140625" style="16" customWidth="1"/>
    <col min="7" max="7" width="8" style="16" customWidth="1"/>
    <col min="8" max="8" width="4.28515625" style="16" hidden="1" customWidth="1"/>
    <col min="9" max="10" width="8.7109375" style="16" customWidth="1"/>
    <col min="11" max="11" width="4.5703125" style="16" customWidth="1"/>
    <col min="12" max="12" width="30" style="16" customWidth="1"/>
    <col min="13" max="13" width="20.7109375" style="16" customWidth="1"/>
    <col min="14" max="14" width="3.5703125" style="16" hidden="1" customWidth="1"/>
    <col min="15" max="15" width="5.42578125" style="16" hidden="1" customWidth="1"/>
    <col min="16" max="16" width="5.140625" style="16" hidden="1" customWidth="1"/>
    <col min="17" max="17" width="5" style="17" hidden="1" customWidth="1"/>
    <col min="18" max="18" width="8.7109375" style="16" customWidth="1"/>
    <col min="19" max="19" width="9" style="16" customWidth="1"/>
    <col min="20" max="21" width="8" style="16" customWidth="1"/>
    <col min="22" max="22" width="57.5703125" style="16" customWidth="1"/>
    <col min="23" max="23" width="13.7109375" style="16" customWidth="1"/>
    <col min="24" max="24" width="9.7109375" style="16" customWidth="1"/>
    <col min="25" max="25" width="7.140625" style="16" customWidth="1"/>
    <col min="26" max="26" width="9.7109375" style="16" customWidth="1"/>
    <col min="27" max="27" width="10.85546875" style="16" customWidth="1"/>
    <col min="28" max="28" width="10" style="16" customWidth="1"/>
    <col min="29" max="30" width="9.42578125" style="16" customWidth="1"/>
    <col min="31" max="31" width="16" style="16" customWidth="1"/>
    <col min="32" max="32" width="9.42578125" style="16" customWidth="1"/>
    <col min="33" max="33" width="16.140625" style="16" customWidth="1"/>
    <col min="34" max="34" width="17.7109375" style="16" customWidth="1"/>
    <col min="35" max="16384" width="10.85546875" style="16"/>
  </cols>
  <sheetData>
    <row r="2" spans="1:34" ht="11.25" customHeight="1" x14ac:dyDescent="0.25">
      <c r="A2" s="342" t="s">
        <v>1231</v>
      </c>
      <c r="B2" s="342"/>
      <c r="C2" s="342"/>
      <c r="D2" s="342"/>
      <c r="E2" s="342"/>
      <c r="F2" s="342"/>
      <c r="G2" s="342"/>
      <c r="H2" s="342"/>
      <c r="I2" s="342"/>
      <c r="J2" s="342"/>
      <c r="K2" s="342"/>
      <c r="L2" s="342"/>
      <c r="M2" s="342"/>
      <c r="N2" s="342"/>
      <c r="O2" s="342"/>
      <c r="P2" s="342"/>
      <c r="Q2" s="342"/>
      <c r="R2" s="342"/>
      <c r="S2" s="342"/>
      <c r="T2" s="102"/>
      <c r="U2" s="102"/>
      <c r="V2" s="88"/>
      <c r="W2" s="45"/>
      <c r="X2" s="45"/>
      <c r="Y2" s="45"/>
      <c r="Z2" s="45"/>
      <c r="AA2" s="45"/>
      <c r="AB2" s="45"/>
      <c r="AC2" s="45"/>
      <c r="AD2" s="45"/>
      <c r="AE2" s="45"/>
      <c r="AF2" s="45"/>
      <c r="AG2" s="45"/>
      <c r="AH2" s="45"/>
    </row>
    <row r="3" spans="1:34" ht="15" customHeight="1" x14ac:dyDescent="0.25">
      <c r="A3" s="342" t="s">
        <v>1322</v>
      </c>
      <c r="B3" s="342"/>
      <c r="C3" s="342"/>
      <c r="D3" s="342"/>
      <c r="E3" s="342"/>
      <c r="F3" s="342"/>
      <c r="G3" s="342"/>
      <c r="H3" s="342"/>
      <c r="I3" s="342"/>
      <c r="J3" s="342"/>
      <c r="K3" s="342"/>
      <c r="L3" s="342"/>
      <c r="M3" s="342"/>
      <c r="N3" s="342"/>
      <c r="O3" s="342"/>
      <c r="P3" s="342"/>
      <c r="Q3" s="342"/>
      <c r="R3" s="342"/>
      <c r="S3" s="342"/>
      <c r="T3" s="102"/>
      <c r="U3" s="102"/>
      <c r="V3" s="88"/>
      <c r="W3" s="45"/>
      <c r="X3" s="45"/>
      <c r="Y3" s="45"/>
      <c r="Z3" s="45"/>
      <c r="AA3" s="45"/>
      <c r="AB3" s="45"/>
      <c r="AC3" s="45"/>
      <c r="AD3" s="45"/>
      <c r="AE3" s="45"/>
      <c r="AF3" s="45"/>
      <c r="AG3" s="45"/>
      <c r="AH3" s="45"/>
    </row>
    <row r="4" spans="1:34" ht="15" customHeight="1" x14ac:dyDescent="0.25">
      <c r="A4" s="25"/>
      <c r="B4" s="31"/>
      <c r="C4" s="31"/>
      <c r="D4" s="34" t="s">
        <v>968</v>
      </c>
      <c r="E4" s="357" t="s">
        <v>931</v>
      </c>
      <c r="F4" s="357"/>
      <c r="G4" s="357"/>
      <c r="H4" s="357"/>
      <c r="I4" s="357"/>
      <c r="J4" s="357"/>
      <c r="K4" s="357"/>
      <c r="L4" s="42"/>
      <c r="M4" s="42"/>
      <c r="N4" s="72"/>
      <c r="O4" s="25"/>
      <c r="P4" s="25"/>
      <c r="Q4" s="25"/>
      <c r="R4" s="25"/>
      <c r="S4" s="25"/>
      <c r="T4" s="59"/>
      <c r="U4" s="59"/>
      <c r="V4" s="59"/>
      <c r="W4" s="26"/>
      <c r="X4" s="26"/>
      <c r="Y4" s="26"/>
      <c r="Z4" s="26"/>
      <c r="AA4" s="26"/>
      <c r="AB4" s="26"/>
      <c r="AC4" s="26"/>
      <c r="AD4" s="26"/>
      <c r="AE4" s="26"/>
      <c r="AF4" s="26"/>
      <c r="AG4" s="26"/>
      <c r="AH4" s="26"/>
    </row>
    <row r="5" spans="1:34" ht="21.75" customHeight="1" x14ac:dyDescent="0.25">
      <c r="A5" s="25"/>
      <c r="B5" s="31"/>
      <c r="C5" s="31"/>
      <c r="D5" s="25" t="s">
        <v>1</v>
      </c>
      <c r="E5" s="358" t="s">
        <v>13</v>
      </c>
      <c r="F5" s="358"/>
      <c r="G5" s="358"/>
      <c r="H5" s="358"/>
      <c r="I5" s="358"/>
      <c r="J5" s="358"/>
      <c r="K5" s="358"/>
      <c r="L5" s="25"/>
      <c r="M5" s="25"/>
      <c r="N5" s="73"/>
      <c r="O5" s="25"/>
      <c r="P5" s="25"/>
      <c r="Q5" s="25"/>
      <c r="R5" s="25"/>
      <c r="S5" s="25"/>
      <c r="T5" s="59"/>
      <c r="U5" s="59"/>
      <c r="V5" s="59"/>
      <c r="W5" s="26"/>
      <c r="X5" s="26"/>
      <c r="Y5" s="26"/>
      <c r="Z5" s="26"/>
      <c r="AA5" s="26"/>
      <c r="AB5" s="26"/>
      <c r="AC5" s="26"/>
      <c r="AD5" s="26"/>
      <c r="AE5" s="26"/>
      <c r="AF5" s="26"/>
      <c r="AG5" s="26"/>
      <c r="AH5" s="26"/>
    </row>
    <row r="6" spans="1:34" ht="12.75" customHeight="1" x14ac:dyDescent="0.2">
      <c r="A6" s="25"/>
      <c r="B6" s="3"/>
      <c r="C6" s="3"/>
      <c r="D6" s="25" t="s">
        <v>107</v>
      </c>
      <c r="E6" s="358" t="s">
        <v>1029</v>
      </c>
      <c r="F6" s="358"/>
      <c r="G6" s="358"/>
      <c r="H6" s="358"/>
      <c r="I6" s="358"/>
      <c r="J6" s="358"/>
      <c r="K6" s="358"/>
      <c r="L6" s="25"/>
      <c r="M6" s="25"/>
      <c r="N6" s="73"/>
      <c r="O6" s="25"/>
      <c r="P6" s="25"/>
      <c r="Q6" s="25"/>
      <c r="R6" s="25"/>
      <c r="S6" s="25"/>
      <c r="T6" s="59"/>
      <c r="U6" s="59"/>
      <c r="V6" s="59"/>
      <c r="W6" s="26"/>
      <c r="X6" s="26"/>
      <c r="Y6" s="26"/>
      <c r="Z6" s="26"/>
      <c r="AA6" s="26"/>
      <c r="AB6" s="26"/>
      <c r="AC6" s="26"/>
      <c r="AD6" s="26"/>
      <c r="AE6" s="26"/>
      <c r="AF6" s="26"/>
      <c r="AG6" s="26"/>
      <c r="AH6" s="26"/>
    </row>
    <row r="7" spans="1:34" ht="12.75" customHeight="1" x14ac:dyDescent="0.2">
      <c r="A7" s="25"/>
      <c r="B7" s="3"/>
      <c r="C7" s="3"/>
      <c r="D7" s="25" t="s">
        <v>483</v>
      </c>
      <c r="E7" s="358" t="s">
        <v>17</v>
      </c>
      <c r="F7" s="358"/>
      <c r="G7" s="358"/>
      <c r="H7" s="358"/>
      <c r="I7" s="358"/>
      <c r="J7" s="358"/>
      <c r="K7" s="358"/>
      <c r="L7" s="358"/>
      <c r="M7" s="358"/>
      <c r="N7" s="358"/>
      <c r="O7" s="358"/>
      <c r="P7" s="358"/>
      <c r="Q7" s="358"/>
      <c r="R7" s="358"/>
      <c r="S7" s="358"/>
      <c r="T7" s="103"/>
      <c r="U7" s="103"/>
      <c r="V7" s="87"/>
      <c r="W7" s="26"/>
      <c r="X7" s="26"/>
      <c r="Y7" s="26"/>
      <c r="Z7" s="26"/>
      <c r="AA7" s="26"/>
      <c r="AB7" s="26"/>
      <c r="AC7" s="26"/>
      <c r="AD7" s="26"/>
      <c r="AE7" s="26"/>
      <c r="AF7" s="26"/>
      <c r="AG7" s="26"/>
      <c r="AH7" s="26"/>
    </row>
    <row r="8" spans="1:34" ht="12.75" customHeight="1" x14ac:dyDescent="0.2">
      <c r="A8" s="103"/>
      <c r="B8" s="3"/>
      <c r="C8" s="3"/>
      <c r="D8" s="103"/>
      <c r="E8" s="103"/>
      <c r="F8" s="103"/>
      <c r="G8" s="103"/>
      <c r="H8" s="103"/>
      <c r="I8" s="103"/>
      <c r="J8" s="103"/>
      <c r="K8" s="103"/>
      <c r="L8" s="103"/>
      <c r="M8" s="103"/>
      <c r="N8" s="103"/>
      <c r="O8" s="103"/>
      <c r="P8" s="103"/>
      <c r="Q8" s="103"/>
      <c r="R8" s="103"/>
      <c r="S8" s="103"/>
      <c r="T8" s="103"/>
      <c r="U8" s="103"/>
      <c r="V8" s="103"/>
      <c r="W8" s="26"/>
      <c r="X8" s="26"/>
      <c r="Y8" s="26"/>
      <c r="Z8" s="26"/>
      <c r="AA8" s="26"/>
      <c r="AB8" s="26"/>
      <c r="AC8" s="26"/>
      <c r="AD8" s="26"/>
      <c r="AE8" s="26"/>
      <c r="AF8" s="26"/>
      <c r="AG8" s="26"/>
      <c r="AH8" s="26"/>
    </row>
    <row r="9" spans="1:34" ht="36.75" customHeight="1" x14ac:dyDescent="0.25">
      <c r="A9" s="343" t="s">
        <v>220</v>
      </c>
      <c r="B9" s="343" t="s">
        <v>11</v>
      </c>
      <c r="C9" s="343" t="s">
        <v>444</v>
      </c>
      <c r="D9" s="344" t="s">
        <v>4</v>
      </c>
      <c r="E9" s="345"/>
      <c r="F9" s="345"/>
      <c r="G9" s="345"/>
      <c r="H9" s="345"/>
      <c r="I9" s="345"/>
      <c r="J9" s="346"/>
      <c r="K9" s="343" t="s">
        <v>1019</v>
      </c>
      <c r="L9" s="350" t="s">
        <v>5</v>
      </c>
      <c r="M9" s="350"/>
      <c r="N9" s="350"/>
      <c r="O9" s="350"/>
      <c r="P9" s="350"/>
      <c r="Q9" s="350"/>
      <c r="R9" s="350"/>
      <c r="S9" s="350"/>
      <c r="T9" s="350"/>
      <c r="U9" s="350"/>
      <c r="V9" s="351" t="s">
        <v>1323</v>
      </c>
      <c r="W9" s="352" t="s">
        <v>1324</v>
      </c>
      <c r="X9" s="352"/>
      <c r="Y9" s="352"/>
      <c r="Z9" s="352"/>
      <c r="AA9" s="352"/>
      <c r="AB9" s="352"/>
      <c r="AC9" s="352"/>
      <c r="AD9" s="353" t="s">
        <v>1232</v>
      </c>
      <c r="AE9" s="353"/>
      <c r="AF9" s="353"/>
      <c r="AG9" s="353"/>
      <c r="AH9" s="354" t="s">
        <v>2</v>
      </c>
    </row>
    <row r="10" spans="1:34" ht="15" customHeight="1" x14ac:dyDescent="0.25">
      <c r="A10" s="343"/>
      <c r="B10" s="343"/>
      <c r="C10" s="343"/>
      <c r="D10" s="347"/>
      <c r="E10" s="348"/>
      <c r="F10" s="348"/>
      <c r="G10" s="348"/>
      <c r="H10" s="348"/>
      <c r="I10" s="348"/>
      <c r="J10" s="349"/>
      <c r="K10" s="343"/>
      <c r="L10" s="350"/>
      <c r="M10" s="350"/>
      <c r="N10" s="350"/>
      <c r="O10" s="350"/>
      <c r="P10" s="350"/>
      <c r="Q10" s="350"/>
      <c r="R10" s="350"/>
      <c r="S10" s="350"/>
      <c r="T10" s="350"/>
      <c r="U10" s="350"/>
      <c r="V10" s="351"/>
      <c r="W10" s="355" t="s">
        <v>1325</v>
      </c>
      <c r="X10" s="355"/>
      <c r="Y10" s="355"/>
      <c r="Z10" s="355"/>
      <c r="AA10" s="355"/>
      <c r="AB10" s="355"/>
      <c r="AC10" s="355"/>
      <c r="AD10" s="356" t="s">
        <v>1326</v>
      </c>
      <c r="AE10" s="356"/>
      <c r="AF10" s="356" t="s">
        <v>1327</v>
      </c>
      <c r="AG10" s="356"/>
      <c r="AH10" s="354"/>
    </row>
    <row r="11" spans="1:34" ht="99" customHeight="1" x14ac:dyDescent="0.25">
      <c r="A11" s="343"/>
      <c r="B11" s="343"/>
      <c r="C11" s="343"/>
      <c r="D11" s="116" t="s">
        <v>6</v>
      </c>
      <c r="E11" s="116" t="s">
        <v>7</v>
      </c>
      <c r="F11" s="115" t="s">
        <v>9</v>
      </c>
      <c r="G11" s="115" t="s">
        <v>10</v>
      </c>
      <c r="H11" s="115" t="s">
        <v>0</v>
      </c>
      <c r="I11" s="115" t="s">
        <v>1233</v>
      </c>
      <c r="J11" s="94" t="s">
        <v>1328</v>
      </c>
      <c r="K11" s="343"/>
      <c r="L11" s="116" t="s">
        <v>8</v>
      </c>
      <c r="M11" s="116" t="s">
        <v>7</v>
      </c>
      <c r="N11" s="115" t="s">
        <v>1224</v>
      </c>
      <c r="O11" s="115" t="s">
        <v>0</v>
      </c>
      <c r="P11" s="115" t="s">
        <v>12</v>
      </c>
      <c r="Q11" s="115" t="s">
        <v>3</v>
      </c>
      <c r="R11" s="115" t="s">
        <v>485</v>
      </c>
      <c r="S11" s="115" t="s">
        <v>448</v>
      </c>
      <c r="T11" s="115" t="s">
        <v>1233</v>
      </c>
      <c r="U11" s="94" t="s">
        <v>1328</v>
      </c>
      <c r="V11" s="351"/>
      <c r="W11" s="95" t="s">
        <v>1329</v>
      </c>
      <c r="X11" s="95" t="s">
        <v>1234</v>
      </c>
      <c r="Y11" s="95" t="s">
        <v>1235</v>
      </c>
      <c r="Z11" s="95" t="s">
        <v>1236</v>
      </c>
      <c r="AA11" s="95" t="s">
        <v>1237</v>
      </c>
      <c r="AB11" s="95" t="s">
        <v>1238</v>
      </c>
      <c r="AC11" s="95" t="s">
        <v>1239</v>
      </c>
      <c r="AD11" s="96" t="s">
        <v>1240</v>
      </c>
      <c r="AE11" s="96" t="s">
        <v>480</v>
      </c>
      <c r="AF11" s="96" t="s">
        <v>1330</v>
      </c>
      <c r="AG11" s="96" t="s">
        <v>480</v>
      </c>
      <c r="AH11" s="354"/>
    </row>
    <row r="12" spans="1:34" ht="39" customHeight="1" x14ac:dyDescent="0.25">
      <c r="A12" s="576" t="s">
        <v>484</v>
      </c>
      <c r="B12" s="471" t="s">
        <v>1148</v>
      </c>
      <c r="C12" s="260">
        <v>120</v>
      </c>
      <c r="D12" s="471" t="s">
        <v>373</v>
      </c>
      <c r="E12" s="471" t="s">
        <v>18</v>
      </c>
      <c r="F12" s="253">
        <v>35600</v>
      </c>
      <c r="G12" s="253" t="s">
        <v>502</v>
      </c>
      <c r="H12" s="571" t="s">
        <v>445</v>
      </c>
      <c r="I12" s="253" t="s">
        <v>503</v>
      </c>
      <c r="J12" s="264" t="s">
        <v>1408</v>
      </c>
      <c r="K12" s="314">
        <v>348</v>
      </c>
      <c r="L12" s="574" t="s">
        <v>1042</v>
      </c>
      <c r="M12" s="574" t="s">
        <v>954</v>
      </c>
      <c r="N12" s="572" t="s">
        <v>1223</v>
      </c>
      <c r="O12" s="572" t="s">
        <v>445</v>
      </c>
      <c r="P12" s="572">
        <v>11</v>
      </c>
      <c r="Q12" s="553">
        <v>0.35</v>
      </c>
      <c r="R12" s="572"/>
      <c r="S12" s="572">
        <v>100</v>
      </c>
      <c r="T12" s="448">
        <v>25</v>
      </c>
      <c r="U12" s="317">
        <v>50</v>
      </c>
      <c r="V12" s="184" t="s">
        <v>2219</v>
      </c>
      <c r="W12" s="319">
        <v>32000</v>
      </c>
      <c r="X12" s="319">
        <v>32000</v>
      </c>
      <c r="Y12" s="319"/>
      <c r="Z12" s="319"/>
      <c r="AA12" s="319"/>
      <c r="AB12" s="319"/>
      <c r="AC12" s="319"/>
      <c r="AD12" s="390"/>
      <c r="AE12" s="390"/>
      <c r="AF12" s="390"/>
      <c r="AG12" s="390"/>
      <c r="AH12" s="253" t="s">
        <v>349</v>
      </c>
    </row>
    <row r="13" spans="1:34" ht="33" customHeight="1" x14ac:dyDescent="0.25">
      <c r="A13" s="576"/>
      <c r="B13" s="471"/>
      <c r="C13" s="260"/>
      <c r="D13" s="471"/>
      <c r="E13" s="471"/>
      <c r="F13" s="253"/>
      <c r="G13" s="253"/>
      <c r="H13" s="571"/>
      <c r="I13" s="253"/>
      <c r="J13" s="264"/>
      <c r="K13" s="315"/>
      <c r="L13" s="575"/>
      <c r="M13" s="575"/>
      <c r="N13" s="573"/>
      <c r="O13" s="573"/>
      <c r="P13" s="573"/>
      <c r="Q13" s="554"/>
      <c r="R13" s="573"/>
      <c r="S13" s="573"/>
      <c r="T13" s="449"/>
      <c r="U13" s="318"/>
      <c r="V13" s="105" t="s">
        <v>1432</v>
      </c>
      <c r="W13" s="320"/>
      <c r="X13" s="320"/>
      <c r="Y13" s="320"/>
      <c r="Z13" s="320"/>
      <c r="AA13" s="320"/>
      <c r="AB13" s="320"/>
      <c r="AC13" s="320"/>
      <c r="AD13" s="391"/>
      <c r="AE13" s="391"/>
      <c r="AF13" s="391"/>
      <c r="AG13" s="391"/>
      <c r="AH13" s="253"/>
    </row>
    <row r="14" spans="1:34" ht="31.5" customHeight="1" x14ac:dyDescent="0.25">
      <c r="A14" s="576"/>
      <c r="B14" s="471"/>
      <c r="C14" s="260"/>
      <c r="D14" s="471"/>
      <c r="E14" s="471"/>
      <c r="F14" s="253"/>
      <c r="G14" s="253"/>
      <c r="H14" s="571"/>
      <c r="I14" s="253"/>
      <c r="J14" s="264"/>
      <c r="K14" s="315"/>
      <c r="L14" s="575"/>
      <c r="M14" s="575"/>
      <c r="N14" s="573"/>
      <c r="O14" s="573"/>
      <c r="P14" s="573"/>
      <c r="Q14" s="554"/>
      <c r="R14" s="573"/>
      <c r="S14" s="573"/>
      <c r="T14" s="449"/>
      <c r="U14" s="318"/>
      <c r="V14" s="105" t="s">
        <v>2031</v>
      </c>
      <c r="W14" s="320"/>
      <c r="X14" s="320"/>
      <c r="Y14" s="320"/>
      <c r="Z14" s="320"/>
      <c r="AA14" s="320"/>
      <c r="AB14" s="320"/>
      <c r="AC14" s="320"/>
      <c r="AD14" s="391"/>
      <c r="AE14" s="391"/>
      <c r="AF14" s="391"/>
      <c r="AG14" s="391"/>
      <c r="AH14" s="253"/>
    </row>
    <row r="15" spans="1:34" ht="36" x14ac:dyDescent="0.25">
      <c r="A15" s="576"/>
      <c r="B15" s="471"/>
      <c r="C15" s="260"/>
      <c r="D15" s="471"/>
      <c r="E15" s="471"/>
      <c r="F15" s="253"/>
      <c r="G15" s="253"/>
      <c r="H15" s="571"/>
      <c r="I15" s="253"/>
      <c r="J15" s="264"/>
      <c r="K15" s="314">
        <v>349</v>
      </c>
      <c r="L15" s="574" t="s">
        <v>374</v>
      </c>
      <c r="M15" s="574" t="s">
        <v>19</v>
      </c>
      <c r="N15" s="572" t="s">
        <v>1223</v>
      </c>
      <c r="O15" s="572" t="s">
        <v>445</v>
      </c>
      <c r="P15" s="572" t="s">
        <v>469</v>
      </c>
      <c r="Q15" s="553">
        <v>0.15</v>
      </c>
      <c r="R15" s="572">
        <v>16000</v>
      </c>
      <c r="S15" s="572" t="s">
        <v>488</v>
      </c>
      <c r="T15" s="448" t="s">
        <v>486</v>
      </c>
      <c r="U15" s="317" t="s">
        <v>1411</v>
      </c>
      <c r="V15" s="184" t="s">
        <v>2230</v>
      </c>
      <c r="W15" s="319">
        <v>650000</v>
      </c>
      <c r="X15" s="319">
        <v>200000</v>
      </c>
      <c r="Y15" s="319"/>
      <c r="Z15" s="319"/>
      <c r="AA15" s="319"/>
      <c r="AB15" s="319">
        <v>450000</v>
      </c>
      <c r="AC15" s="319"/>
      <c r="AD15" s="390"/>
      <c r="AE15" s="390"/>
      <c r="AF15" s="390"/>
      <c r="AG15" s="390"/>
      <c r="AH15" s="253"/>
    </row>
    <row r="16" spans="1:34" ht="24" x14ac:dyDescent="0.25">
      <c r="A16" s="576"/>
      <c r="B16" s="471"/>
      <c r="C16" s="260"/>
      <c r="D16" s="471"/>
      <c r="E16" s="471"/>
      <c r="F16" s="253"/>
      <c r="G16" s="253"/>
      <c r="H16" s="571"/>
      <c r="I16" s="253"/>
      <c r="J16" s="264"/>
      <c r="K16" s="315"/>
      <c r="L16" s="575"/>
      <c r="M16" s="575"/>
      <c r="N16" s="573"/>
      <c r="O16" s="573"/>
      <c r="P16" s="573"/>
      <c r="Q16" s="554"/>
      <c r="R16" s="573"/>
      <c r="S16" s="573"/>
      <c r="T16" s="449"/>
      <c r="U16" s="318"/>
      <c r="V16" s="106" t="s">
        <v>2032</v>
      </c>
      <c r="W16" s="320"/>
      <c r="X16" s="320"/>
      <c r="Y16" s="320"/>
      <c r="Z16" s="320"/>
      <c r="AA16" s="320"/>
      <c r="AB16" s="320"/>
      <c r="AC16" s="320"/>
      <c r="AD16" s="391"/>
      <c r="AE16" s="391"/>
      <c r="AF16" s="391"/>
      <c r="AG16" s="391"/>
      <c r="AH16" s="253"/>
    </row>
    <row r="17" spans="1:34" ht="24" x14ac:dyDescent="0.25">
      <c r="A17" s="576"/>
      <c r="B17" s="471"/>
      <c r="C17" s="260"/>
      <c r="D17" s="471"/>
      <c r="E17" s="471"/>
      <c r="F17" s="253"/>
      <c r="G17" s="253"/>
      <c r="H17" s="571"/>
      <c r="I17" s="253"/>
      <c r="J17" s="264"/>
      <c r="K17" s="315"/>
      <c r="L17" s="575"/>
      <c r="M17" s="575"/>
      <c r="N17" s="573"/>
      <c r="O17" s="573"/>
      <c r="P17" s="573"/>
      <c r="Q17" s="554"/>
      <c r="R17" s="573"/>
      <c r="S17" s="573"/>
      <c r="T17" s="449"/>
      <c r="U17" s="318"/>
      <c r="V17" s="105" t="s">
        <v>1434</v>
      </c>
      <c r="W17" s="320"/>
      <c r="X17" s="320"/>
      <c r="Y17" s="320"/>
      <c r="Z17" s="320"/>
      <c r="AA17" s="320"/>
      <c r="AB17" s="320"/>
      <c r="AC17" s="320"/>
      <c r="AD17" s="391"/>
      <c r="AE17" s="391"/>
      <c r="AF17" s="391"/>
      <c r="AG17" s="391"/>
      <c r="AH17" s="253"/>
    </row>
    <row r="18" spans="1:34" ht="20.100000000000001" customHeight="1" x14ac:dyDescent="0.25">
      <c r="A18" s="576"/>
      <c r="B18" s="471"/>
      <c r="C18" s="260"/>
      <c r="D18" s="471"/>
      <c r="E18" s="471"/>
      <c r="F18" s="253"/>
      <c r="G18" s="253"/>
      <c r="H18" s="571"/>
      <c r="I18" s="253"/>
      <c r="J18" s="264"/>
      <c r="K18" s="314">
        <v>350</v>
      </c>
      <c r="L18" s="574" t="s">
        <v>310</v>
      </c>
      <c r="M18" s="574" t="s">
        <v>20</v>
      </c>
      <c r="N18" s="572" t="s">
        <v>1223</v>
      </c>
      <c r="O18" s="572" t="s">
        <v>445</v>
      </c>
      <c r="P18" s="572">
        <v>11</v>
      </c>
      <c r="Q18" s="553">
        <v>0.05</v>
      </c>
      <c r="R18" s="572">
        <v>800</v>
      </c>
      <c r="S18" s="572" t="s">
        <v>487</v>
      </c>
      <c r="T18" s="448" t="s">
        <v>1241</v>
      </c>
      <c r="U18" s="317" t="s">
        <v>1412</v>
      </c>
      <c r="V18" s="579" t="s">
        <v>2033</v>
      </c>
      <c r="W18" s="319">
        <v>32000</v>
      </c>
      <c r="X18" s="319">
        <v>32000</v>
      </c>
      <c r="Y18" s="319"/>
      <c r="Z18" s="319"/>
      <c r="AA18" s="319"/>
      <c r="AB18" s="319"/>
      <c r="AC18" s="319"/>
      <c r="AD18" s="390"/>
      <c r="AE18" s="390"/>
      <c r="AF18" s="390"/>
      <c r="AG18" s="390"/>
      <c r="AH18" s="253"/>
    </row>
    <row r="19" spans="1:34" ht="58.5" customHeight="1" x14ac:dyDescent="0.25">
      <c r="A19" s="576"/>
      <c r="B19" s="471"/>
      <c r="C19" s="260"/>
      <c r="D19" s="471"/>
      <c r="E19" s="471"/>
      <c r="F19" s="253"/>
      <c r="G19" s="253"/>
      <c r="H19" s="571"/>
      <c r="I19" s="253"/>
      <c r="J19" s="264"/>
      <c r="K19" s="315"/>
      <c r="L19" s="575"/>
      <c r="M19" s="575"/>
      <c r="N19" s="573"/>
      <c r="O19" s="573"/>
      <c r="P19" s="573"/>
      <c r="Q19" s="554"/>
      <c r="R19" s="573"/>
      <c r="S19" s="573"/>
      <c r="T19" s="449"/>
      <c r="U19" s="318"/>
      <c r="V19" s="580"/>
      <c r="W19" s="320"/>
      <c r="X19" s="320"/>
      <c r="Y19" s="320"/>
      <c r="Z19" s="320"/>
      <c r="AA19" s="320"/>
      <c r="AB19" s="320"/>
      <c r="AC19" s="320"/>
      <c r="AD19" s="391"/>
      <c r="AE19" s="391"/>
      <c r="AF19" s="391"/>
      <c r="AG19" s="391"/>
      <c r="AH19" s="253"/>
    </row>
    <row r="20" spans="1:34" ht="36" x14ac:dyDescent="0.25">
      <c r="A20" s="576"/>
      <c r="B20" s="471"/>
      <c r="C20" s="260"/>
      <c r="D20" s="471"/>
      <c r="E20" s="471"/>
      <c r="F20" s="253"/>
      <c r="G20" s="253"/>
      <c r="H20" s="571"/>
      <c r="I20" s="253"/>
      <c r="J20" s="264"/>
      <c r="K20" s="314">
        <v>351</v>
      </c>
      <c r="L20" s="574" t="s">
        <v>375</v>
      </c>
      <c r="M20" s="574" t="s">
        <v>21</v>
      </c>
      <c r="N20" s="572" t="s">
        <v>1223</v>
      </c>
      <c r="O20" s="572" t="s">
        <v>445</v>
      </c>
      <c r="P20" s="572" t="s">
        <v>469</v>
      </c>
      <c r="Q20" s="553">
        <v>0.05</v>
      </c>
      <c r="R20" s="572">
        <v>5000</v>
      </c>
      <c r="S20" s="572" t="s">
        <v>489</v>
      </c>
      <c r="T20" s="448" t="s">
        <v>1242</v>
      </c>
      <c r="U20" s="317" t="s">
        <v>1413</v>
      </c>
      <c r="V20" s="184" t="s">
        <v>2231</v>
      </c>
      <c r="W20" s="319">
        <v>210000</v>
      </c>
      <c r="X20" s="319">
        <v>50000</v>
      </c>
      <c r="Y20" s="319"/>
      <c r="Z20" s="319"/>
      <c r="AA20" s="319"/>
      <c r="AB20" s="319">
        <v>160000</v>
      </c>
      <c r="AC20" s="319"/>
      <c r="AD20" s="390"/>
      <c r="AE20" s="390"/>
      <c r="AF20" s="390"/>
      <c r="AG20" s="390"/>
      <c r="AH20" s="253"/>
    </row>
    <row r="21" spans="1:34" ht="24" x14ac:dyDescent="0.25">
      <c r="A21" s="576"/>
      <c r="B21" s="471"/>
      <c r="C21" s="260"/>
      <c r="D21" s="471"/>
      <c r="E21" s="471"/>
      <c r="F21" s="253"/>
      <c r="G21" s="253"/>
      <c r="H21" s="571"/>
      <c r="I21" s="253"/>
      <c r="J21" s="264"/>
      <c r="K21" s="315"/>
      <c r="L21" s="575"/>
      <c r="M21" s="575"/>
      <c r="N21" s="573"/>
      <c r="O21" s="573"/>
      <c r="P21" s="573"/>
      <c r="Q21" s="554"/>
      <c r="R21" s="573"/>
      <c r="S21" s="573"/>
      <c r="T21" s="449"/>
      <c r="U21" s="318"/>
      <c r="V21" s="105" t="s">
        <v>1435</v>
      </c>
      <c r="W21" s="320"/>
      <c r="X21" s="320"/>
      <c r="Y21" s="320"/>
      <c r="Z21" s="320"/>
      <c r="AA21" s="320"/>
      <c r="AB21" s="320"/>
      <c r="AC21" s="320"/>
      <c r="AD21" s="391"/>
      <c r="AE21" s="391"/>
      <c r="AF21" s="391"/>
      <c r="AG21" s="391"/>
      <c r="AH21" s="253"/>
    </row>
    <row r="22" spans="1:34" ht="24" x14ac:dyDescent="0.25">
      <c r="A22" s="576"/>
      <c r="B22" s="471"/>
      <c r="C22" s="260"/>
      <c r="D22" s="471"/>
      <c r="E22" s="471"/>
      <c r="F22" s="253"/>
      <c r="G22" s="253"/>
      <c r="H22" s="571"/>
      <c r="I22" s="253"/>
      <c r="J22" s="264"/>
      <c r="K22" s="315"/>
      <c r="L22" s="575"/>
      <c r="M22" s="575"/>
      <c r="N22" s="573"/>
      <c r="O22" s="573"/>
      <c r="P22" s="573"/>
      <c r="Q22" s="554"/>
      <c r="R22" s="573"/>
      <c r="S22" s="573"/>
      <c r="T22" s="449"/>
      <c r="U22" s="318"/>
      <c r="V22" s="105" t="s">
        <v>1436</v>
      </c>
      <c r="W22" s="320"/>
      <c r="X22" s="320"/>
      <c r="Y22" s="320"/>
      <c r="Z22" s="320"/>
      <c r="AA22" s="320"/>
      <c r="AB22" s="320"/>
      <c r="AC22" s="320"/>
      <c r="AD22" s="391"/>
      <c r="AE22" s="391"/>
      <c r="AF22" s="391"/>
      <c r="AG22" s="391"/>
      <c r="AH22" s="253"/>
    </row>
    <row r="23" spans="1:34" ht="24" x14ac:dyDescent="0.25">
      <c r="A23" s="576"/>
      <c r="B23" s="471"/>
      <c r="C23" s="260"/>
      <c r="D23" s="471"/>
      <c r="E23" s="471"/>
      <c r="F23" s="253"/>
      <c r="G23" s="253"/>
      <c r="H23" s="571"/>
      <c r="I23" s="253"/>
      <c r="J23" s="264"/>
      <c r="K23" s="315"/>
      <c r="L23" s="575"/>
      <c r="M23" s="575"/>
      <c r="N23" s="573"/>
      <c r="O23" s="573"/>
      <c r="P23" s="573"/>
      <c r="Q23" s="554"/>
      <c r="R23" s="573"/>
      <c r="S23" s="573"/>
      <c r="T23" s="449"/>
      <c r="U23" s="318"/>
      <c r="V23" s="105" t="s">
        <v>1437</v>
      </c>
      <c r="W23" s="320"/>
      <c r="X23" s="320"/>
      <c r="Y23" s="320"/>
      <c r="Z23" s="320"/>
      <c r="AA23" s="320"/>
      <c r="AB23" s="320"/>
      <c r="AC23" s="320"/>
      <c r="AD23" s="391"/>
      <c r="AE23" s="391"/>
      <c r="AF23" s="391"/>
      <c r="AG23" s="391"/>
      <c r="AH23" s="253"/>
    </row>
    <row r="24" spans="1:34" ht="24" x14ac:dyDescent="0.25">
      <c r="A24" s="576"/>
      <c r="B24" s="471"/>
      <c r="C24" s="260"/>
      <c r="D24" s="471"/>
      <c r="E24" s="471"/>
      <c r="F24" s="253"/>
      <c r="G24" s="253"/>
      <c r="H24" s="571"/>
      <c r="I24" s="253"/>
      <c r="J24" s="264"/>
      <c r="K24" s="315"/>
      <c r="L24" s="575"/>
      <c r="M24" s="575"/>
      <c r="N24" s="573"/>
      <c r="O24" s="573"/>
      <c r="P24" s="573"/>
      <c r="Q24" s="554"/>
      <c r="R24" s="573"/>
      <c r="S24" s="573"/>
      <c r="T24" s="449"/>
      <c r="U24" s="318"/>
      <c r="V24" s="105" t="s">
        <v>2034</v>
      </c>
      <c r="W24" s="320"/>
      <c r="X24" s="320"/>
      <c r="Y24" s="320"/>
      <c r="Z24" s="320"/>
      <c r="AA24" s="320"/>
      <c r="AB24" s="320"/>
      <c r="AC24" s="320"/>
      <c r="AD24" s="391"/>
      <c r="AE24" s="391"/>
      <c r="AF24" s="391"/>
      <c r="AG24" s="391"/>
      <c r="AH24" s="253"/>
    </row>
    <row r="25" spans="1:34" ht="24" x14ac:dyDescent="0.25">
      <c r="A25" s="576"/>
      <c r="B25" s="471"/>
      <c r="C25" s="260"/>
      <c r="D25" s="471"/>
      <c r="E25" s="471"/>
      <c r="F25" s="253"/>
      <c r="G25" s="253"/>
      <c r="H25" s="571"/>
      <c r="I25" s="253"/>
      <c r="J25" s="264"/>
      <c r="K25" s="315"/>
      <c r="L25" s="575"/>
      <c r="M25" s="575"/>
      <c r="N25" s="573"/>
      <c r="O25" s="573"/>
      <c r="P25" s="573"/>
      <c r="Q25" s="554"/>
      <c r="R25" s="573"/>
      <c r="S25" s="573"/>
      <c r="T25" s="449"/>
      <c r="U25" s="318"/>
      <c r="V25" s="105" t="s">
        <v>1438</v>
      </c>
      <c r="W25" s="320"/>
      <c r="X25" s="320"/>
      <c r="Y25" s="320"/>
      <c r="Z25" s="320"/>
      <c r="AA25" s="320"/>
      <c r="AB25" s="320"/>
      <c r="AC25" s="320"/>
      <c r="AD25" s="391"/>
      <c r="AE25" s="391"/>
      <c r="AF25" s="391"/>
      <c r="AG25" s="391"/>
      <c r="AH25" s="253"/>
    </row>
    <row r="26" spans="1:34" ht="36" x14ac:dyDescent="0.25">
      <c r="A26" s="576"/>
      <c r="B26" s="471"/>
      <c r="C26" s="260"/>
      <c r="D26" s="471"/>
      <c r="E26" s="471"/>
      <c r="F26" s="253"/>
      <c r="G26" s="253"/>
      <c r="H26" s="571"/>
      <c r="I26" s="253"/>
      <c r="J26" s="264"/>
      <c r="K26" s="315"/>
      <c r="L26" s="575"/>
      <c r="M26" s="575"/>
      <c r="N26" s="573"/>
      <c r="O26" s="573"/>
      <c r="P26" s="573"/>
      <c r="Q26" s="554"/>
      <c r="R26" s="573"/>
      <c r="S26" s="573"/>
      <c r="T26" s="449"/>
      <c r="U26" s="318"/>
      <c r="V26" s="105" t="s">
        <v>1439</v>
      </c>
      <c r="W26" s="320"/>
      <c r="X26" s="320"/>
      <c r="Y26" s="320"/>
      <c r="Z26" s="320"/>
      <c r="AA26" s="320"/>
      <c r="AB26" s="320"/>
      <c r="AC26" s="320"/>
      <c r="AD26" s="391"/>
      <c r="AE26" s="391"/>
      <c r="AF26" s="391"/>
      <c r="AG26" s="391"/>
      <c r="AH26" s="253"/>
    </row>
    <row r="27" spans="1:34" ht="24" x14ac:dyDescent="0.25">
      <c r="A27" s="576"/>
      <c r="B27" s="471"/>
      <c r="C27" s="260"/>
      <c r="D27" s="471"/>
      <c r="E27" s="471"/>
      <c r="F27" s="253"/>
      <c r="G27" s="253"/>
      <c r="H27" s="571"/>
      <c r="I27" s="253"/>
      <c r="J27" s="264"/>
      <c r="K27" s="315"/>
      <c r="L27" s="575"/>
      <c r="M27" s="575"/>
      <c r="N27" s="573"/>
      <c r="O27" s="573"/>
      <c r="P27" s="573"/>
      <c r="Q27" s="554"/>
      <c r="R27" s="573"/>
      <c r="S27" s="573"/>
      <c r="T27" s="449"/>
      <c r="U27" s="318"/>
      <c r="V27" s="105" t="s">
        <v>1440</v>
      </c>
      <c r="W27" s="320"/>
      <c r="X27" s="320"/>
      <c r="Y27" s="320"/>
      <c r="Z27" s="320"/>
      <c r="AA27" s="320"/>
      <c r="AB27" s="320"/>
      <c r="AC27" s="320"/>
      <c r="AD27" s="391"/>
      <c r="AE27" s="391"/>
      <c r="AF27" s="391"/>
      <c r="AG27" s="391"/>
      <c r="AH27" s="253"/>
    </row>
    <row r="28" spans="1:34" ht="24" x14ac:dyDescent="0.25">
      <c r="A28" s="576"/>
      <c r="B28" s="471"/>
      <c r="C28" s="260"/>
      <c r="D28" s="471"/>
      <c r="E28" s="471"/>
      <c r="F28" s="253"/>
      <c r="G28" s="253"/>
      <c r="H28" s="571"/>
      <c r="I28" s="253"/>
      <c r="J28" s="264"/>
      <c r="K28" s="315"/>
      <c r="L28" s="575"/>
      <c r="M28" s="575"/>
      <c r="N28" s="573"/>
      <c r="O28" s="573"/>
      <c r="P28" s="573"/>
      <c r="Q28" s="554"/>
      <c r="R28" s="573"/>
      <c r="S28" s="573"/>
      <c r="T28" s="449"/>
      <c r="U28" s="318"/>
      <c r="V28" s="105" t="s">
        <v>2035</v>
      </c>
      <c r="W28" s="320"/>
      <c r="X28" s="320"/>
      <c r="Y28" s="320"/>
      <c r="Z28" s="320"/>
      <c r="AA28" s="320"/>
      <c r="AB28" s="320"/>
      <c r="AC28" s="320"/>
      <c r="AD28" s="391"/>
      <c r="AE28" s="391"/>
      <c r="AF28" s="391"/>
      <c r="AG28" s="391"/>
      <c r="AH28" s="253"/>
    </row>
    <row r="29" spans="1:34" ht="48" x14ac:dyDescent="0.25">
      <c r="A29" s="576"/>
      <c r="B29" s="471"/>
      <c r="C29" s="260"/>
      <c r="D29" s="471"/>
      <c r="E29" s="471"/>
      <c r="F29" s="253"/>
      <c r="G29" s="253"/>
      <c r="H29" s="571"/>
      <c r="I29" s="253"/>
      <c r="J29" s="264"/>
      <c r="K29" s="314">
        <v>352</v>
      </c>
      <c r="L29" s="574" t="s">
        <v>22</v>
      </c>
      <c r="M29" s="574" t="s">
        <v>23</v>
      </c>
      <c r="N29" s="572" t="s">
        <v>1223</v>
      </c>
      <c r="O29" s="572" t="s">
        <v>445</v>
      </c>
      <c r="P29" s="572" t="s">
        <v>454</v>
      </c>
      <c r="Q29" s="553">
        <v>0.15</v>
      </c>
      <c r="R29" s="572">
        <v>13000</v>
      </c>
      <c r="S29" s="572" t="s">
        <v>490</v>
      </c>
      <c r="T29" s="448" t="s">
        <v>1243</v>
      </c>
      <c r="U29" s="317" t="s">
        <v>1414</v>
      </c>
      <c r="V29" s="184" t="s">
        <v>1441</v>
      </c>
      <c r="W29" s="319">
        <v>387000</v>
      </c>
      <c r="X29" s="319">
        <v>90000</v>
      </c>
      <c r="Y29" s="319"/>
      <c r="Z29" s="319"/>
      <c r="AA29" s="319"/>
      <c r="AB29" s="319">
        <v>297000</v>
      </c>
      <c r="AC29" s="319"/>
      <c r="AD29" s="390"/>
      <c r="AE29" s="390"/>
      <c r="AF29" s="390"/>
      <c r="AG29" s="390"/>
      <c r="AH29" s="253"/>
    </row>
    <row r="30" spans="1:34" ht="36" x14ac:dyDescent="0.25">
      <c r="A30" s="576"/>
      <c r="B30" s="471"/>
      <c r="C30" s="260"/>
      <c r="D30" s="471"/>
      <c r="E30" s="471"/>
      <c r="F30" s="253"/>
      <c r="G30" s="253"/>
      <c r="H30" s="571"/>
      <c r="I30" s="253"/>
      <c r="J30" s="264"/>
      <c r="K30" s="315"/>
      <c r="L30" s="575"/>
      <c r="M30" s="575"/>
      <c r="N30" s="573"/>
      <c r="O30" s="573"/>
      <c r="P30" s="573"/>
      <c r="Q30" s="554"/>
      <c r="R30" s="573"/>
      <c r="S30" s="573"/>
      <c r="T30" s="449"/>
      <c r="U30" s="318"/>
      <c r="V30" s="105" t="s">
        <v>2036</v>
      </c>
      <c r="W30" s="320"/>
      <c r="X30" s="320"/>
      <c r="Y30" s="320"/>
      <c r="Z30" s="320"/>
      <c r="AA30" s="320"/>
      <c r="AB30" s="320"/>
      <c r="AC30" s="320"/>
      <c r="AD30" s="391"/>
      <c r="AE30" s="391"/>
      <c r="AF30" s="391"/>
      <c r="AG30" s="391"/>
      <c r="AH30" s="253"/>
    </row>
    <row r="31" spans="1:34" ht="24" x14ac:dyDescent="0.25">
      <c r="A31" s="576"/>
      <c r="B31" s="471"/>
      <c r="C31" s="260"/>
      <c r="D31" s="471"/>
      <c r="E31" s="471"/>
      <c r="F31" s="253"/>
      <c r="G31" s="253"/>
      <c r="H31" s="571"/>
      <c r="I31" s="253"/>
      <c r="J31" s="264"/>
      <c r="K31" s="315"/>
      <c r="L31" s="575"/>
      <c r="M31" s="575"/>
      <c r="N31" s="573"/>
      <c r="O31" s="573"/>
      <c r="P31" s="573"/>
      <c r="Q31" s="554"/>
      <c r="R31" s="573"/>
      <c r="S31" s="573"/>
      <c r="T31" s="449"/>
      <c r="U31" s="318"/>
      <c r="V31" s="105" t="s">
        <v>1442</v>
      </c>
      <c r="W31" s="320"/>
      <c r="X31" s="320"/>
      <c r="Y31" s="320"/>
      <c r="Z31" s="320"/>
      <c r="AA31" s="320"/>
      <c r="AB31" s="320"/>
      <c r="AC31" s="320"/>
      <c r="AD31" s="391"/>
      <c r="AE31" s="391"/>
      <c r="AF31" s="391"/>
      <c r="AG31" s="391"/>
      <c r="AH31" s="253"/>
    </row>
    <row r="32" spans="1:34" ht="20.100000000000001" customHeight="1" x14ac:dyDescent="0.25">
      <c r="A32" s="576"/>
      <c r="B32" s="471"/>
      <c r="C32" s="260"/>
      <c r="D32" s="471"/>
      <c r="E32" s="471"/>
      <c r="F32" s="253"/>
      <c r="G32" s="253"/>
      <c r="H32" s="571"/>
      <c r="I32" s="253"/>
      <c r="J32" s="264"/>
      <c r="K32" s="314">
        <v>353</v>
      </c>
      <c r="L32" s="574" t="s">
        <v>833</v>
      </c>
      <c r="M32" s="574" t="s">
        <v>376</v>
      </c>
      <c r="N32" s="572" t="s">
        <v>1223</v>
      </c>
      <c r="O32" s="572" t="s">
        <v>446</v>
      </c>
      <c r="P32" s="572">
        <v>11</v>
      </c>
      <c r="Q32" s="553">
        <v>0.25</v>
      </c>
      <c r="R32" s="572">
        <v>0</v>
      </c>
      <c r="S32" s="572">
        <v>64</v>
      </c>
      <c r="T32" s="448">
        <v>64</v>
      </c>
      <c r="U32" s="317">
        <v>64</v>
      </c>
      <c r="V32" s="579" t="s">
        <v>2037</v>
      </c>
      <c r="W32" s="319">
        <v>90000</v>
      </c>
      <c r="X32" s="319">
        <v>90000</v>
      </c>
      <c r="Y32" s="319"/>
      <c r="Z32" s="319"/>
      <c r="AA32" s="319"/>
      <c r="AB32" s="319"/>
      <c r="AC32" s="319"/>
      <c r="AD32" s="390"/>
      <c r="AE32" s="390"/>
      <c r="AF32" s="390"/>
      <c r="AG32" s="390"/>
      <c r="AH32" s="253"/>
    </row>
    <row r="33" spans="1:34" ht="37.5" customHeight="1" x14ac:dyDescent="0.25">
      <c r="A33" s="576"/>
      <c r="B33" s="471"/>
      <c r="C33" s="260"/>
      <c r="D33" s="471"/>
      <c r="E33" s="471"/>
      <c r="F33" s="253"/>
      <c r="G33" s="253"/>
      <c r="H33" s="571"/>
      <c r="I33" s="253"/>
      <c r="J33" s="264"/>
      <c r="K33" s="315"/>
      <c r="L33" s="575"/>
      <c r="M33" s="575"/>
      <c r="N33" s="573"/>
      <c r="O33" s="573"/>
      <c r="P33" s="573"/>
      <c r="Q33" s="554"/>
      <c r="R33" s="573"/>
      <c r="S33" s="573"/>
      <c r="T33" s="449"/>
      <c r="U33" s="318"/>
      <c r="V33" s="580"/>
      <c r="W33" s="320"/>
      <c r="X33" s="320"/>
      <c r="Y33" s="320"/>
      <c r="Z33" s="320"/>
      <c r="AA33" s="320"/>
      <c r="AB33" s="320"/>
      <c r="AC33" s="320"/>
      <c r="AD33" s="391"/>
      <c r="AE33" s="391"/>
      <c r="AF33" s="391"/>
      <c r="AG33" s="391"/>
      <c r="AH33" s="253"/>
    </row>
    <row r="34" spans="1:34" ht="20.100000000000001" customHeight="1" x14ac:dyDescent="0.25">
      <c r="A34" s="576"/>
      <c r="B34" s="471"/>
      <c r="C34" s="260"/>
      <c r="D34" s="471"/>
      <c r="E34" s="471"/>
      <c r="F34" s="253"/>
      <c r="G34" s="253"/>
      <c r="H34" s="571"/>
      <c r="I34" s="253"/>
      <c r="J34" s="264"/>
      <c r="K34" s="314">
        <v>354</v>
      </c>
      <c r="L34" s="574" t="s">
        <v>1192</v>
      </c>
      <c r="M34" s="574" t="s">
        <v>311</v>
      </c>
      <c r="N34" s="572" t="s">
        <v>1223</v>
      </c>
      <c r="O34" s="572" t="s">
        <v>445</v>
      </c>
      <c r="P34" s="572">
        <v>11</v>
      </c>
      <c r="Q34" s="553">
        <v>0.25</v>
      </c>
      <c r="R34" s="572">
        <v>0</v>
      </c>
      <c r="S34" s="572">
        <v>1</v>
      </c>
      <c r="T34" s="448">
        <v>0</v>
      </c>
      <c r="U34" s="317">
        <v>1</v>
      </c>
      <c r="V34" s="579" t="s">
        <v>1443</v>
      </c>
      <c r="W34" s="319">
        <v>12000</v>
      </c>
      <c r="X34" s="319">
        <v>12000</v>
      </c>
      <c r="Y34" s="319"/>
      <c r="Z34" s="319"/>
      <c r="AA34" s="319"/>
      <c r="AB34" s="319"/>
      <c r="AC34" s="319"/>
      <c r="AD34" s="390"/>
      <c r="AE34" s="390"/>
      <c r="AF34" s="390"/>
      <c r="AG34" s="390"/>
      <c r="AH34" s="253"/>
    </row>
    <row r="35" spans="1:34" ht="36" customHeight="1" x14ac:dyDescent="0.25">
      <c r="A35" s="576"/>
      <c r="B35" s="471"/>
      <c r="C35" s="260"/>
      <c r="D35" s="471"/>
      <c r="E35" s="471"/>
      <c r="F35" s="253"/>
      <c r="G35" s="253"/>
      <c r="H35" s="571"/>
      <c r="I35" s="253"/>
      <c r="J35" s="264"/>
      <c r="K35" s="315"/>
      <c r="L35" s="575"/>
      <c r="M35" s="575"/>
      <c r="N35" s="573"/>
      <c r="O35" s="573"/>
      <c r="P35" s="573"/>
      <c r="Q35" s="554"/>
      <c r="R35" s="573"/>
      <c r="S35" s="573"/>
      <c r="T35" s="449"/>
      <c r="U35" s="318"/>
      <c r="V35" s="580"/>
      <c r="W35" s="320"/>
      <c r="X35" s="320"/>
      <c r="Y35" s="320"/>
      <c r="Z35" s="320"/>
      <c r="AA35" s="320"/>
      <c r="AB35" s="320"/>
      <c r="AC35" s="320"/>
      <c r="AD35" s="391"/>
      <c r="AE35" s="391"/>
      <c r="AF35" s="391"/>
      <c r="AG35" s="391"/>
      <c r="AH35" s="253"/>
    </row>
    <row r="36" spans="1:34" ht="36" x14ac:dyDescent="0.25">
      <c r="A36" s="576"/>
      <c r="B36" s="471"/>
      <c r="C36" s="260"/>
      <c r="D36" s="471"/>
      <c r="E36" s="471"/>
      <c r="F36" s="253"/>
      <c r="G36" s="253"/>
      <c r="H36" s="571"/>
      <c r="I36" s="253"/>
      <c r="J36" s="264"/>
      <c r="K36" s="314">
        <v>355</v>
      </c>
      <c r="L36" s="574" t="s">
        <v>1191</v>
      </c>
      <c r="M36" s="574" t="s">
        <v>24</v>
      </c>
      <c r="N36" s="572" t="s">
        <v>1223</v>
      </c>
      <c r="O36" s="572" t="s">
        <v>445</v>
      </c>
      <c r="P36" s="572" t="s">
        <v>466</v>
      </c>
      <c r="Q36" s="553">
        <v>0.05</v>
      </c>
      <c r="R36" s="572">
        <v>800</v>
      </c>
      <c r="S36" s="572" t="s">
        <v>492</v>
      </c>
      <c r="T36" s="448" t="s">
        <v>493</v>
      </c>
      <c r="U36" s="317" t="s">
        <v>1415</v>
      </c>
      <c r="V36" s="184" t="s">
        <v>2038</v>
      </c>
      <c r="W36" s="319">
        <v>393000</v>
      </c>
      <c r="X36" s="319">
        <v>100000</v>
      </c>
      <c r="Y36" s="319"/>
      <c r="Z36" s="319"/>
      <c r="AA36" s="319"/>
      <c r="AB36" s="319">
        <v>293000</v>
      </c>
      <c r="AC36" s="319"/>
      <c r="AD36" s="390"/>
      <c r="AE36" s="390"/>
      <c r="AF36" s="390"/>
      <c r="AG36" s="390"/>
      <c r="AH36" s="253"/>
    </row>
    <row r="37" spans="1:34" ht="24" x14ac:dyDescent="0.25">
      <c r="A37" s="576"/>
      <c r="B37" s="471"/>
      <c r="C37" s="260"/>
      <c r="D37" s="471"/>
      <c r="E37" s="471"/>
      <c r="F37" s="253"/>
      <c r="G37" s="253"/>
      <c r="H37" s="571"/>
      <c r="I37" s="253"/>
      <c r="J37" s="264"/>
      <c r="K37" s="315"/>
      <c r="L37" s="575"/>
      <c r="M37" s="575"/>
      <c r="N37" s="573"/>
      <c r="O37" s="573"/>
      <c r="P37" s="573"/>
      <c r="Q37" s="554"/>
      <c r="R37" s="573"/>
      <c r="S37" s="573"/>
      <c r="T37" s="449"/>
      <c r="U37" s="318"/>
      <c r="V37" s="105" t="s">
        <v>1444</v>
      </c>
      <c r="W37" s="320"/>
      <c r="X37" s="320"/>
      <c r="Y37" s="320"/>
      <c r="Z37" s="320"/>
      <c r="AA37" s="320"/>
      <c r="AB37" s="320"/>
      <c r="AC37" s="320"/>
      <c r="AD37" s="391"/>
      <c r="AE37" s="391"/>
      <c r="AF37" s="391"/>
      <c r="AG37" s="391"/>
      <c r="AH37" s="253"/>
    </row>
    <row r="38" spans="1:34" ht="24" x14ac:dyDescent="0.25">
      <c r="A38" s="576"/>
      <c r="B38" s="471"/>
      <c r="C38" s="260"/>
      <c r="D38" s="471"/>
      <c r="E38" s="471"/>
      <c r="F38" s="253"/>
      <c r="G38" s="253"/>
      <c r="H38" s="571"/>
      <c r="I38" s="253"/>
      <c r="J38" s="264"/>
      <c r="K38" s="315"/>
      <c r="L38" s="575"/>
      <c r="M38" s="575"/>
      <c r="N38" s="573"/>
      <c r="O38" s="573"/>
      <c r="P38" s="573"/>
      <c r="Q38" s="554"/>
      <c r="R38" s="573"/>
      <c r="S38" s="573"/>
      <c r="T38" s="449"/>
      <c r="U38" s="318"/>
      <c r="V38" s="105" t="s">
        <v>2039</v>
      </c>
      <c r="W38" s="320"/>
      <c r="X38" s="320"/>
      <c r="Y38" s="320"/>
      <c r="Z38" s="320"/>
      <c r="AA38" s="320"/>
      <c r="AB38" s="320"/>
      <c r="AC38" s="320"/>
      <c r="AD38" s="391"/>
      <c r="AE38" s="391"/>
      <c r="AF38" s="391"/>
      <c r="AG38" s="391"/>
      <c r="AH38" s="253"/>
    </row>
    <row r="39" spans="1:34" ht="36" x14ac:dyDescent="0.25">
      <c r="A39" s="576"/>
      <c r="B39" s="471"/>
      <c r="C39" s="260"/>
      <c r="D39" s="471"/>
      <c r="E39" s="471"/>
      <c r="F39" s="253"/>
      <c r="G39" s="253"/>
      <c r="H39" s="571"/>
      <c r="I39" s="253"/>
      <c r="J39" s="264"/>
      <c r="K39" s="454"/>
      <c r="L39" s="577"/>
      <c r="M39" s="577"/>
      <c r="N39" s="578"/>
      <c r="O39" s="578"/>
      <c r="P39" s="578"/>
      <c r="Q39" s="558"/>
      <c r="R39" s="578"/>
      <c r="S39" s="578"/>
      <c r="T39" s="449"/>
      <c r="U39" s="318"/>
      <c r="V39" s="105" t="s">
        <v>2040</v>
      </c>
      <c r="W39" s="320"/>
      <c r="X39" s="320"/>
      <c r="Y39" s="320"/>
      <c r="Z39" s="320"/>
      <c r="AA39" s="320"/>
      <c r="AB39" s="320"/>
      <c r="AC39" s="320"/>
      <c r="AD39" s="391"/>
      <c r="AE39" s="391"/>
      <c r="AF39" s="477"/>
      <c r="AG39" s="477"/>
      <c r="AH39" s="253"/>
    </row>
    <row r="40" spans="1:34" ht="36" x14ac:dyDescent="0.25">
      <c r="A40" s="576"/>
      <c r="B40" s="471"/>
      <c r="C40" s="260"/>
      <c r="D40" s="471"/>
      <c r="E40" s="471"/>
      <c r="F40" s="253"/>
      <c r="G40" s="253"/>
      <c r="H40" s="571"/>
      <c r="I40" s="253"/>
      <c r="J40" s="264"/>
      <c r="K40" s="314">
        <v>356</v>
      </c>
      <c r="L40" s="574" t="s">
        <v>834</v>
      </c>
      <c r="M40" s="574" t="s">
        <v>32</v>
      </c>
      <c r="N40" s="572" t="s">
        <v>1223</v>
      </c>
      <c r="O40" s="572" t="s">
        <v>445</v>
      </c>
      <c r="P40" s="572">
        <v>11</v>
      </c>
      <c r="Q40" s="553">
        <v>0.05</v>
      </c>
      <c r="R40" s="572"/>
      <c r="S40" s="572">
        <v>256</v>
      </c>
      <c r="T40" s="448">
        <v>64</v>
      </c>
      <c r="U40" s="317" t="s">
        <v>1416</v>
      </c>
      <c r="V40" s="184" t="s">
        <v>1433</v>
      </c>
      <c r="W40" s="319">
        <f>X40+AA40</f>
        <v>4622006</v>
      </c>
      <c r="X40" s="319">
        <f>809759+2030888</f>
        <v>2840647</v>
      </c>
      <c r="Y40" s="319"/>
      <c r="Z40" s="319"/>
      <c r="AA40" s="319">
        <v>1781359</v>
      </c>
      <c r="AB40" s="319"/>
      <c r="AC40" s="319"/>
      <c r="AD40" s="390"/>
      <c r="AE40" s="390"/>
      <c r="AF40" s="390"/>
      <c r="AG40" s="390"/>
      <c r="AH40" s="253"/>
    </row>
    <row r="41" spans="1:34" ht="36" x14ac:dyDescent="0.25">
      <c r="A41" s="576"/>
      <c r="B41" s="471"/>
      <c r="C41" s="260"/>
      <c r="D41" s="471"/>
      <c r="E41" s="471"/>
      <c r="F41" s="253"/>
      <c r="G41" s="253"/>
      <c r="H41" s="571"/>
      <c r="I41" s="253"/>
      <c r="J41" s="264"/>
      <c r="K41" s="315"/>
      <c r="L41" s="575"/>
      <c r="M41" s="575"/>
      <c r="N41" s="573"/>
      <c r="O41" s="573"/>
      <c r="P41" s="573"/>
      <c r="Q41" s="554"/>
      <c r="R41" s="573"/>
      <c r="S41" s="573"/>
      <c r="T41" s="449"/>
      <c r="U41" s="318"/>
      <c r="V41" s="105" t="s">
        <v>1445</v>
      </c>
      <c r="W41" s="320"/>
      <c r="X41" s="320"/>
      <c r="Y41" s="320"/>
      <c r="Z41" s="320"/>
      <c r="AA41" s="320"/>
      <c r="AB41" s="320"/>
      <c r="AC41" s="320"/>
      <c r="AD41" s="391"/>
      <c r="AE41" s="391"/>
      <c r="AF41" s="391"/>
      <c r="AG41" s="391"/>
      <c r="AH41" s="253"/>
    </row>
    <row r="42" spans="1:34" ht="24" x14ac:dyDescent="0.25">
      <c r="A42" s="576"/>
      <c r="B42" s="471"/>
      <c r="C42" s="260"/>
      <c r="D42" s="471"/>
      <c r="E42" s="471"/>
      <c r="F42" s="253"/>
      <c r="G42" s="253"/>
      <c r="H42" s="571"/>
      <c r="I42" s="253"/>
      <c r="J42" s="264"/>
      <c r="K42" s="315"/>
      <c r="L42" s="575"/>
      <c r="M42" s="575"/>
      <c r="N42" s="573"/>
      <c r="O42" s="573"/>
      <c r="P42" s="573"/>
      <c r="Q42" s="554"/>
      <c r="R42" s="573"/>
      <c r="S42" s="573"/>
      <c r="T42" s="449"/>
      <c r="U42" s="318"/>
      <c r="V42" s="105" t="s">
        <v>2232</v>
      </c>
      <c r="W42" s="320"/>
      <c r="X42" s="320"/>
      <c r="Y42" s="320"/>
      <c r="Z42" s="320"/>
      <c r="AA42" s="320"/>
      <c r="AB42" s="320"/>
      <c r="AC42" s="320"/>
      <c r="AD42" s="391"/>
      <c r="AE42" s="391"/>
      <c r="AF42" s="391"/>
      <c r="AG42" s="391"/>
      <c r="AH42" s="253"/>
    </row>
    <row r="43" spans="1:34" ht="24" x14ac:dyDescent="0.25">
      <c r="A43" s="576"/>
      <c r="B43" s="471"/>
      <c r="C43" s="260"/>
      <c r="D43" s="471"/>
      <c r="E43" s="471"/>
      <c r="F43" s="253"/>
      <c r="G43" s="253"/>
      <c r="H43" s="571"/>
      <c r="I43" s="253"/>
      <c r="J43" s="264"/>
      <c r="K43" s="315"/>
      <c r="L43" s="575"/>
      <c r="M43" s="575"/>
      <c r="N43" s="573"/>
      <c r="O43" s="573"/>
      <c r="P43" s="573"/>
      <c r="Q43" s="554"/>
      <c r="R43" s="573"/>
      <c r="S43" s="573"/>
      <c r="T43" s="449"/>
      <c r="U43" s="318"/>
      <c r="V43" s="105" t="s">
        <v>1446</v>
      </c>
      <c r="W43" s="320"/>
      <c r="X43" s="320"/>
      <c r="Y43" s="320"/>
      <c r="Z43" s="320"/>
      <c r="AA43" s="320"/>
      <c r="AB43" s="320"/>
      <c r="AC43" s="320"/>
      <c r="AD43" s="391"/>
      <c r="AE43" s="391"/>
      <c r="AF43" s="391"/>
      <c r="AG43" s="391"/>
      <c r="AH43" s="253"/>
    </row>
    <row r="44" spans="1:34" ht="46.5" customHeight="1" x14ac:dyDescent="0.25">
      <c r="A44" s="576"/>
      <c r="B44" s="471"/>
      <c r="C44" s="260"/>
      <c r="D44" s="471"/>
      <c r="E44" s="471"/>
      <c r="F44" s="253"/>
      <c r="G44" s="253"/>
      <c r="H44" s="571"/>
      <c r="I44" s="253"/>
      <c r="J44" s="264"/>
      <c r="K44" s="314">
        <v>357</v>
      </c>
      <c r="L44" s="574" t="s">
        <v>835</v>
      </c>
      <c r="M44" s="574" t="s">
        <v>33</v>
      </c>
      <c r="N44" s="572" t="s">
        <v>1223</v>
      </c>
      <c r="O44" s="572" t="s">
        <v>445</v>
      </c>
      <c r="P44" s="572">
        <v>11</v>
      </c>
      <c r="Q44" s="553">
        <v>0.05</v>
      </c>
      <c r="R44" s="572">
        <v>5</v>
      </c>
      <c r="S44" s="572" t="s">
        <v>494</v>
      </c>
      <c r="T44" s="448" t="s">
        <v>495</v>
      </c>
      <c r="U44" s="317" t="s">
        <v>1417</v>
      </c>
      <c r="V44" s="579" t="s">
        <v>2229</v>
      </c>
      <c r="W44" s="319">
        <v>32000</v>
      </c>
      <c r="X44" s="319">
        <v>32000</v>
      </c>
      <c r="Y44" s="319"/>
      <c r="Z44" s="319"/>
      <c r="AA44" s="319"/>
      <c r="AB44" s="319"/>
      <c r="AC44" s="319"/>
      <c r="AD44" s="390"/>
      <c r="AE44" s="390"/>
      <c r="AF44" s="390"/>
      <c r="AG44" s="390"/>
      <c r="AH44" s="253"/>
    </row>
    <row r="45" spans="1:34" ht="48.75" customHeight="1" x14ac:dyDescent="0.25">
      <c r="A45" s="576"/>
      <c r="B45" s="471"/>
      <c r="C45" s="260"/>
      <c r="D45" s="471"/>
      <c r="E45" s="471"/>
      <c r="F45" s="253"/>
      <c r="G45" s="253"/>
      <c r="H45" s="571"/>
      <c r="I45" s="253"/>
      <c r="J45" s="264"/>
      <c r="K45" s="315"/>
      <c r="L45" s="575"/>
      <c r="M45" s="575"/>
      <c r="N45" s="573"/>
      <c r="O45" s="573"/>
      <c r="P45" s="573"/>
      <c r="Q45" s="554"/>
      <c r="R45" s="573"/>
      <c r="S45" s="573"/>
      <c r="T45" s="449"/>
      <c r="U45" s="318"/>
      <c r="V45" s="580"/>
      <c r="W45" s="320"/>
      <c r="X45" s="320"/>
      <c r="Y45" s="320"/>
      <c r="Z45" s="320"/>
      <c r="AA45" s="320"/>
      <c r="AB45" s="320"/>
      <c r="AC45" s="320"/>
      <c r="AD45" s="391"/>
      <c r="AE45" s="391"/>
      <c r="AF45" s="391"/>
      <c r="AG45" s="391"/>
      <c r="AH45" s="253"/>
    </row>
    <row r="46" spans="1:34" ht="36" x14ac:dyDescent="0.25">
      <c r="A46" s="576"/>
      <c r="B46" s="471"/>
      <c r="C46" s="260"/>
      <c r="D46" s="471"/>
      <c r="E46" s="471"/>
      <c r="F46" s="253"/>
      <c r="G46" s="253"/>
      <c r="H46" s="571"/>
      <c r="I46" s="253"/>
      <c r="J46" s="264"/>
      <c r="K46" s="314">
        <v>358</v>
      </c>
      <c r="L46" s="446" t="s">
        <v>836</v>
      </c>
      <c r="M46" s="467" t="s">
        <v>312</v>
      </c>
      <c r="N46" s="572" t="s">
        <v>1223</v>
      </c>
      <c r="O46" s="572" t="s">
        <v>445</v>
      </c>
      <c r="P46" s="572">
        <v>11</v>
      </c>
      <c r="Q46" s="553">
        <v>0.05</v>
      </c>
      <c r="R46" s="448">
        <v>20</v>
      </c>
      <c r="S46" s="448" t="s">
        <v>497</v>
      </c>
      <c r="T46" s="448" t="s">
        <v>496</v>
      </c>
      <c r="U46" s="317" t="s">
        <v>1418</v>
      </c>
      <c r="V46" s="184" t="s">
        <v>2220</v>
      </c>
      <c r="W46" s="319">
        <v>65000</v>
      </c>
      <c r="X46" s="319">
        <v>65000</v>
      </c>
      <c r="Y46" s="319"/>
      <c r="Z46" s="319"/>
      <c r="AA46" s="319"/>
      <c r="AB46" s="319"/>
      <c r="AC46" s="319"/>
      <c r="AD46" s="390"/>
      <c r="AE46" s="390"/>
      <c r="AF46" s="390"/>
      <c r="AG46" s="390"/>
      <c r="AH46" s="253"/>
    </row>
    <row r="47" spans="1:34" ht="48" x14ac:dyDescent="0.25">
      <c r="A47" s="576"/>
      <c r="B47" s="471"/>
      <c r="C47" s="260"/>
      <c r="D47" s="471"/>
      <c r="E47" s="471"/>
      <c r="F47" s="253"/>
      <c r="G47" s="253"/>
      <c r="H47" s="571"/>
      <c r="I47" s="253"/>
      <c r="J47" s="264"/>
      <c r="K47" s="315"/>
      <c r="L47" s="447"/>
      <c r="M47" s="468"/>
      <c r="N47" s="573"/>
      <c r="O47" s="573"/>
      <c r="P47" s="573"/>
      <c r="Q47" s="554"/>
      <c r="R47" s="449"/>
      <c r="S47" s="449"/>
      <c r="T47" s="449"/>
      <c r="U47" s="318"/>
      <c r="V47" s="107" t="s">
        <v>1447</v>
      </c>
      <c r="W47" s="320"/>
      <c r="X47" s="320"/>
      <c r="Y47" s="320"/>
      <c r="Z47" s="320"/>
      <c r="AA47" s="320"/>
      <c r="AB47" s="320"/>
      <c r="AC47" s="320"/>
      <c r="AD47" s="391"/>
      <c r="AE47" s="391"/>
      <c r="AF47" s="391"/>
      <c r="AG47" s="391"/>
      <c r="AH47" s="253"/>
    </row>
    <row r="48" spans="1:34" ht="24" x14ac:dyDescent="0.25">
      <c r="A48" s="576"/>
      <c r="B48" s="471"/>
      <c r="C48" s="260"/>
      <c r="D48" s="471"/>
      <c r="E48" s="471"/>
      <c r="F48" s="253"/>
      <c r="G48" s="253"/>
      <c r="H48" s="571"/>
      <c r="I48" s="253"/>
      <c r="J48" s="264"/>
      <c r="K48" s="315"/>
      <c r="L48" s="447"/>
      <c r="M48" s="468"/>
      <c r="N48" s="573"/>
      <c r="O48" s="573"/>
      <c r="P48" s="573"/>
      <c r="Q48" s="554"/>
      <c r="R48" s="449"/>
      <c r="S48" s="449"/>
      <c r="T48" s="449"/>
      <c r="U48" s="318"/>
      <c r="V48" s="151" t="s">
        <v>1448</v>
      </c>
      <c r="W48" s="320"/>
      <c r="X48" s="320"/>
      <c r="Y48" s="320"/>
      <c r="Z48" s="320"/>
      <c r="AA48" s="320"/>
      <c r="AB48" s="320"/>
      <c r="AC48" s="320"/>
      <c r="AD48" s="391"/>
      <c r="AE48" s="391"/>
      <c r="AF48" s="391"/>
      <c r="AG48" s="391"/>
      <c r="AH48" s="253"/>
    </row>
    <row r="49" spans="1:34" ht="24" x14ac:dyDescent="0.25">
      <c r="A49" s="576"/>
      <c r="B49" s="471"/>
      <c r="C49" s="260"/>
      <c r="D49" s="471"/>
      <c r="E49" s="471"/>
      <c r="F49" s="253"/>
      <c r="G49" s="253"/>
      <c r="H49" s="571"/>
      <c r="I49" s="253"/>
      <c r="J49" s="264"/>
      <c r="K49" s="315"/>
      <c r="L49" s="447"/>
      <c r="M49" s="468"/>
      <c r="N49" s="573"/>
      <c r="O49" s="573"/>
      <c r="P49" s="573"/>
      <c r="Q49" s="554"/>
      <c r="R49" s="449"/>
      <c r="S49" s="449"/>
      <c r="T49" s="449"/>
      <c r="U49" s="318"/>
      <c r="V49" s="107" t="s">
        <v>1449</v>
      </c>
      <c r="W49" s="320"/>
      <c r="X49" s="320"/>
      <c r="Y49" s="320"/>
      <c r="Z49" s="320"/>
      <c r="AA49" s="320"/>
      <c r="AB49" s="320"/>
      <c r="AC49" s="320"/>
      <c r="AD49" s="391"/>
      <c r="AE49" s="391"/>
      <c r="AF49" s="391"/>
      <c r="AG49" s="391"/>
      <c r="AH49" s="253"/>
    </row>
    <row r="50" spans="1:34" ht="24" x14ac:dyDescent="0.25">
      <c r="A50" s="576"/>
      <c r="B50" s="471"/>
      <c r="C50" s="260"/>
      <c r="D50" s="471"/>
      <c r="E50" s="471"/>
      <c r="F50" s="253"/>
      <c r="G50" s="253"/>
      <c r="H50" s="571"/>
      <c r="I50" s="253"/>
      <c r="J50" s="264"/>
      <c r="K50" s="454"/>
      <c r="L50" s="475"/>
      <c r="M50" s="517"/>
      <c r="N50" s="578"/>
      <c r="O50" s="578"/>
      <c r="P50" s="578"/>
      <c r="Q50" s="558"/>
      <c r="R50" s="455"/>
      <c r="S50" s="455"/>
      <c r="T50" s="449"/>
      <c r="U50" s="318"/>
      <c r="V50" s="107" t="s">
        <v>1450</v>
      </c>
      <c r="W50" s="320"/>
      <c r="X50" s="320"/>
      <c r="Y50" s="320"/>
      <c r="Z50" s="320"/>
      <c r="AA50" s="320"/>
      <c r="AB50" s="320"/>
      <c r="AC50" s="320"/>
      <c r="AD50" s="391"/>
      <c r="AE50" s="391"/>
      <c r="AF50" s="477"/>
      <c r="AG50" s="477"/>
      <c r="AH50" s="253"/>
    </row>
    <row r="51" spans="1:34" ht="48" x14ac:dyDescent="0.25">
      <c r="A51" s="576"/>
      <c r="B51" s="476" t="s">
        <v>1149</v>
      </c>
      <c r="C51" s="260">
        <v>121</v>
      </c>
      <c r="D51" s="471" t="s">
        <v>25</v>
      </c>
      <c r="E51" s="471" t="s">
        <v>26</v>
      </c>
      <c r="F51" s="253">
        <v>350</v>
      </c>
      <c r="G51" s="253" t="s">
        <v>1111</v>
      </c>
      <c r="H51" s="571" t="s">
        <v>445</v>
      </c>
      <c r="I51" s="571" t="s">
        <v>1410</v>
      </c>
      <c r="J51" s="264" t="s">
        <v>1409</v>
      </c>
      <c r="K51" s="314">
        <v>359</v>
      </c>
      <c r="L51" s="446" t="s">
        <v>313</v>
      </c>
      <c r="M51" s="467" t="s">
        <v>27</v>
      </c>
      <c r="N51" s="572" t="s">
        <v>1223</v>
      </c>
      <c r="O51" s="572" t="s">
        <v>445</v>
      </c>
      <c r="P51" s="572">
        <v>11</v>
      </c>
      <c r="Q51" s="553">
        <v>0.15</v>
      </c>
      <c r="R51" s="448">
        <v>24</v>
      </c>
      <c r="S51" s="448" t="s">
        <v>1050</v>
      </c>
      <c r="T51" s="448" t="s">
        <v>1050</v>
      </c>
      <c r="U51" s="317" t="s">
        <v>1419</v>
      </c>
      <c r="V51" s="184" t="s">
        <v>2219</v>
      </c>
      <c r="W51" s="319">
        <f>X51</f>
        <v>1215267</v>
      </c>
      <c r="X51" s="319">
        <v>1215267</v>
      </c>
      <c r="Y51" s="319"/>
      <c r="Z51" s="319"/>
      <c r="AA51" s="319"/>
      <c r="AB51" s="319"/>
      <c r="AC51" s="319"/>
      <c r="AD51" s="390"/>
      <c r="AE51" s="390"/>
      <c r="AF51" s="390"/>
      <c r="AG51" s="390"/>
      <c r="AH51" s="253" t="s">
        <v>349</v>
      </c>
    </row>
    <row r="52" spans="1:34" ht="36" x14ac:dyDescent="0.25">
      <c r="A52" s="576"/>
      <c r="B52" s="476"/>
      <c r="C52" s="260"/>
      <c r="D52" s="471"/>
      <c r="E52" s="471"/>
      <c r="F52" s="253"/>
      <c r="G52" s="253"/>
      <c r="H52" s="571"/>
      <c r="I52" s="571"/>
      <c r="J52" s="264"/>
      <c r="K52" s="315"/>
      <c r="L52" s="447"/>
      <c r="M52" s="468"/>
      <c r="N52" s="573"/>
      <c r="O52" s="573"/>
      <c r="P52" s="573"/>
      <c r="Q52" s="554"/>
      <c r="R52" s="449"/>
      <c r="S52" s="449"/>
      <c r="T52" s="449"/>
      <c r="U52" s="318"/>
      <c r="V52" s="106" t="s">
        <v>2041</v>
      </c>
      <c r="W52" s="320"/>
      <c r="X52" s="320"/>
      <c r="Y52" s="320"/>
      <c r="Z52" s="320"/>
      <c r="AA52" s="320"/>
      <c r="AB52" s="320"/>
      <c r="AC52" s="320"/>
      <c r="AD52" s="391"/>
      <c r="AE52" s="391"/>
      <c r="AF52" s="391"/>
      <c r="AG52" s="391"/>
      <c r="AH52" s="253"/>
    </row>
    <row r="53" spans="1:34" ht="36" x14ac:dyDescent="0.25">
      <c r="A53" s="576"/>
      <c r="B53" s="476"/>
      <c r="C53" s="260"/>
      <c r="D53" s="471"/>
      <c r="E53" s="471"/>
      <c r="F53" s="253"/>
      <c r="G53" s="253"/>
      <c r="H53" s="571"/>
      <c r="I53" s="571"/>
      <c r="J53" s="264"/>
      <c r="K53" s="315"/>
      <c r="L53" s="447"/>
      <c r="M53" s="468"/>
      <c r="N53" s="573"/>
      <c r="O53" s="573"/>
      <c r="P53" s="573"/>
      <c r="Q53" s="554"/>
      <c r="R53" s="449"/>
      <c r="S53" s="449"/>
      <c r="T53" s="449"/>
      <c r="U53" s="318"/>
      <c r="V53" s="106" t="s">
        <v>2042</v>
      </c>
      <c r="W53" s="320"/>
      <c r="X53" s="320"/>
      <c r="Y53" s="320"/>
      <c r="Z53" s="320"/>
      <c r="AA53" s="320"/>
      <c r="AB53" s="320"/>
      <c r="AC53" s="320"/>
      <c r="AD53" s="391"/>
      <c r="AE53" s="391"/>
      <c r="AF53" s="391"/>
      <c r="AG53" s="391"/>
      <c r="AH53" s="253"/>
    </row>
    <row r="54" spans="1:34" ht="36" x14ac:dyDescent="0.25">
      <c r="A54" s="576"/>
      <c r="B54" s="476"/>
      <c r="C54" s="260"/>
      <c r="D54" s="471"/>
      <c r="E54" s="471"/>
      <c r="F54" s="253"/>
      <c r="G54" s="253"/>
      <c r="H54" s="571"/>
      <c r="I54" s="571"/>
      <c r="J54" s="264"/>
      <c r="K54" s="315"/>
      <c r="L54" s="447"/>
      <c r="M54" s="468"/>
      <c r="N54" s="573"/>
      <c r="O54" s="573"/>
      <c r="P54" s="573"/>
      <c r="Q54" s="554"/>
      <c r="R54" s="449"/>
      <c r="S54" s="449"/>
      <c r="T54" s="449"/>
      <c r="U54" s="318"/>
      <c r="V54" s="106" t="s">
        <v>2043</v>
      </c>
      <c r="W54" s="320"/>
      <c r="X54" s="320"/>
      <c r="Y54" s="320"/>
      <c r="Z54" s="320"/>
      <c r="AA54" s="320"/>
      <c r="AB54" s="320"/>
      <c r="AC54" s="320"/>
      <c r="AD54" s="391"/>
      <c r="AE54" s="391"/>
      <c r="AF54" s="391"/>
      <c r="AG54" s="391"/>
      <c r="AH54" s="253"/>
    </row>
    <row r="55" spans="1:34" ht="36" x14ac:dyDescent="0.25">
      <c r="A55" s="576"/>
      <c r="B55" s="476"/>
      <c r="C55" s="260"/>
      <c r="D55" s="471"/>
      <c r="E55" s="471"/>
      <c r="F55" s="253"/>
      <c r="G55" s="253"/>
      <c r="H55" s="571"/>
      <c r="I55" s="571"/>
      <c r="J55" s="264"/>
      <c r="K55" s="454"/>
      <c r="L55" s="475"/>
      <c r="M55" s="517"/>
      <c r="N55" s="578"/>
      <c r="O55" s="578"/>
      <c r="P55" s="578"/>
      <c r="Q55" s="558"/>
      <c r="R55" s="455"/>
      <c r="S55" s="455"/>
      <c r="T55" s="455"/>
      <c r="U55" s="363"/>
      <c r="V55" s="106" t="s">
        <v>2044</v>
      </c>
      <c r="W55" s="362"/>
      <c r="X55" s="362"/>
      <c r="Y55" s="362"/>
      <c r="Z55" s="362"/>
      <c r="AA55" s="362"/>
      <c r="AB55" s="362"/>
      <c r="AC55" s="362"/>
      <c r="AD55" s="477"/>
      <c r="AE55" s="477"/>
      <c r="AF55" s="477"/>
      <c r="AG55" s="477"/>
      <c r="AH55" s="253"/>
    </row>
    <row r="56" spans="1:34" ht="20.100000000000001" customHeight="1" x14ac:dyDescent="0.25">
      <c r="A56" s="576"/>
      <c r="B56" s="476"/>
      <c r="C56" s="260"/>
      <c r="D56" s="471"/>
      <c r="E56" s="471"/>
      <c r="F56" s="253"/>
      <c r="G56" s="253"/>
      <c r="H56" s="571"/>
      <c r="I56" s="571"/>
      <c r="J56" s="264"/>
      <c r="K56" s="314">
        <v>360</v>
      </c>
      <c r="L56" s="446" t="s">
        <v>1193</v>
      </c>
      <c r="M56" s="467" t="s">
        <v>28</v>
      </c>
      <c r="N56" s="572" t="s">
        <v>1223</v>
      </c>
      <c r="O56" s="572" t="s">
        <v>445</v>
      </c>
      <c r="P56" s="572">
        <v>11</v>
      </c>
      <c r="Q56" s="553">
        <v>0.15</v>
      </c>
      <c r="R56" s="448">
        <v>34</v>
      </c>
      <c r="S56" s="448" t="s">
        <v>498</v>
      </c>
      <c r="T56" s="448" t="s">
        <v>499</v>
      </c>
      <c r="U56" s="317" t="s">
        <v>1420</v>
      </c>
      <c r="V56" s="579" t="s">
        <v>2045</v>
      </c>
      <c r="W56" s="319">
        <v>160000</v>
      </c>
      <c r="X56" s="319">
        <v>160000</v>
      </c>
      <c r="Y56" s="319"/>
      <c r="Z56" s="319"/>
      <c r="AA56" s="319"/>
      <c r="AB56" s="319"/>
      <c r="AC56" s="319"/>
      <c r="AD56" s="390"/>
      <c r="AE56" s="390"/>
      <c r="AF56" s="390"/>
      <c r="AG56" s="390"/>
      <c r="AH56" s="253"/>
    </row>
    <row r="57" spans="1:34" ht="38.25" customHeight="1" x14ac:dyDescent="0.25">
      <c r="A57" s="576"/>
      <c r="B57" s="476"/>
      <c r="C57" s="260"/>
      <c r="D57" s="471"/>
      <c r="E57" s="471"/>
      <c r="F57" s="253"/>
      <c r="G57" s="253"/>
      <c r="H57" s="571"/>
      <c r="I57" s="571"/>
      <c r="J57" s="264"/>
      <c r="K57" s="315"/>
      <c r="L57" s="447"/>
      <c r="M57" s="468"/>
      <c r="N57" s="573"/>
      <c r="O57" s="573"/>
      <c r="P57" s="573"/>
      <c r="Q57" s="554"/>
      <c r="R57" s="449"/>
      <c r="S57" s="449"/>
      <c r="T57" s="449"/>
      <c r="U57" s="318"/>
      <c r="V57" s="580"/>
      <c r="W57" s="320"/>
      <c r="X57" s="320"/>
      <c r="Y57" s="320"/>
      <c r="Z57" s="320"/>
      <c r="AA57" s="320"/>
      <c r="AB57" s="320"/>
      <c r="AC57" s="320"/>
      <c r="AD57" s="391"/>
      <c r="AE57" s="391"/>
      <c r="AF57" s="391"/>
      <c r="AG57" s="391"/>
      <c r="AH57" s="253"/>
    </row>
    <row r="58" spans="1:34" ht="20.100000000000001" customHeight="1" x14ac:dyDescent="0.25">
      <c r="A58" s="576"/>
      <c r="B58" s="476"/>
      <c r="C58" s="260"/>
      <c r="D58" s="471"/>
      <c r="E58" s="471"/>
      <c r="F58" s="253"/>
      <c r="G58" s="253"/>
      <c r="H58" s="571"/>
      <c r="I58" s="571"/>
      <c r="J58" s="264"/>
      <c r="K58" s="314">
        <v>361</v>
      </c>
      <c r="L58" s="446" t="s">
        <v>377</v>
      </c>
      <c r="M58" s="467" t="s">
        <v>837</v>
      </c>
      <c r="N58" s="572" t="s">
        <v>1223</v>
      </c>
      <c r="O58" s="572" t="s">
        <v>445</v>
      </c>
      <c r="P58" s="572">
        <v>11</v>
      </c>
      <c r="Q58" s="553">
        <v>0.05</v>
      </c>
      <c r="R58" s="448">
        <v>247</v>
      </c>
      <c r="S58" s="448">
        <v>300</v>
      </c>
      <c r="T58" s="448">
        <v>0</v>
      </c>
      <c r="U58" s="317">
        <v>0</v>
      </c>
      <c r="V58" s="579" t="s">
        <v>2046</v>
      </c>
      <c r="W58" s="319">
        <v>798000</v>
      </c>
      <c r="X58" s="319">
        <v>798000</v>
      </c>
      <c r="Y58" s="319"/>
      <c r="Z58" s="319"/>
      <c r="AA58" s="319"/>
      <c r="AB58" s="319"/>
      <c r="AC58" s="319"/>
      <c r="AD58" s="390"/>
      <c r="AE58" s="390"/>
      <c r="AF58" s="390"/>
      <c r="AG58" s="390"/>
      <c r="AH58" s="253"/>
    </row>
    <row r="59" spans="1:34" ht="58.5" customHeight="1" x14ac:dyDescent="0.25">
      <c r="A59" s="576"/>
      <c r="B59" s="476"/>
      <c r="C59" s="260"/>
      <c r="D59" s="471"/>
      <c r="E59" s="471"/>
      <c r="F59" s="253"/>
      <c r="G59" s="253"/>
      <c r="H59" s="571"/>
      <c r="I59" s="571"/>
      <c r="J59" s="264"/>
      <c r="K59" s="315"/>
      <c r="L59" s="447"/>
      <c r="M59" s="468"/>
      <c r="N59" s="573"/>
      <c r="O59" s="573"/>
      <c r="P59" s="573"/>
      <c r="Q59" s="554"/>
      <c r="R59" s="449"/>
      <c r="S59" s="449"/>
      <c r="T59" s="449"/>
      <c r="U59" s="318"/>
      <c r="V59" s="580"/>
      <c r="W59" s="320"/>
      <c r="X59" s="320"/>
      <c r="Y59" s="320"/>
      <c r="Z59" s="320"/>
      <c r="AA59" s="320"/>
      <c r="AB59" s="320"/>
      <c r="AC59" s="320"/>
      <c r="AD59" s="391"/>
      <c r="AE59" s="391"/>
      <c r="AF59" s="391"/>
      <c r="AG59" s="391"/>
      <c r="AH59" s="253"/>
    </row>
    <row r="60" spans="1:34" ht="36" x14ac:dyDescent="0.25">
      <c r="A60" s="576"/>
      <c r="B60" s="476"/>
      <c r="C60" s="260"/>
      <c r="D60" s="471"/>
      <c r="E60" s="471"/>
      <c r="F60" s="253"/>
      <c r="G60" s="253"/>
      <c r="H60" s="571"/>
      <c r="I60" s="571"/>
      <c r="J60" s="264"/>
      <c r="K60" s="314">
        <v>362</v>
      </c>
      <c r="L60" s="467" t="s">
        <v>314</v>
      </c>
      <c r="M60" s="574" t="s">
        <v>29</v>
      </c>
      <c r="N60" s="572" t="s">
        <v>1223</v>
      </c>
      <c r="O60" s="448" t="s">
        <v>445</v>
      </c>
      <c r="P60" s="448">
        <v>11</v>
      </c>
      <c r="Q60" s="553">
        <v>0.05</v>
      </c>
      <c r="R60" s="448">
        <v>350</v>
      </c>
      <c r="S60" s="448" t="s">
        <v>500</v>
      </c>
      <c r="T60" s="448" t="s">
        <v>501</v>
      </c>
      <c r="U60" s="317" t="s">
        <v>1421</v>
      </c>
      <c r="V60" s="184" t="s">
        <v>1433</v>
      </c>
      <c r="W60" s="319">
        <v>45000</v>
      </c>
      <c r="X60" s="319">
        <v>45000</v>
      </c>
      <c r="Y60" s="319"/>
      <c r="Z60" s="319"/>
      <c r="AA60" s="319"/>
      <c r="AB60" s="319"/>
      <c r="AC60" s="319"/>
      <c r="AD60" s="390"/>
      <c r="AE60" s="390"/>
      <c r="AF60" s="390"/>
      <c r="AG60" s="390"/>
      <c r="AH60" s="253"/>
    </row>
    <row r="61" spans="1:34" ht="24" x14ac:dyDescent="0.25">
      <c r="A61" s="576"/>
      <c r="B61" s="476"/>
      <c r="C61" s="260"/>
      <c r="D61" s="471"/>
      <c r="E61" s="471"/>
      <c r="F61" s="253"/>
      <c r="G61" s="253"/>
      <c r="H61" s="571"/>
      <c r="I61" s="571"/>
      <c r="J61" s="264"/>
      <c r="K61" s="315"/>
      <c r="L61" s="468"/>
      <c r="M61" s="575"/>
      <c r="N61" s="573"/>
      <c r="O61" s="449"/>
      <c r="P61" s="449"/>
      <c r="Q61" s="554"/>
      <c r="R61" s="449"/>
      <c r="S61" s="449"/>
      <c r="T61" s="449"/>
      <c r="U61" s="318"/>
      <c r="V61" s="106" t="s">
        <v>1451</v>
      </c>
      <c r="W61" s="320"/>
      <c r="X61" s="320"/>
      <c r="Y61" s="320"/>
      <c r="Z61" s="320"/>
      <c r="AA61" s="320"/>
      <c r="AB61" s="320"/>
      <c r="AC61" s="320"/>
      <c r="AD61" s="391"/>
      <c r="AE61" s="391"/>
      <c r="AF61" s="391"/>
      <c r="AG61" s="391"/>
      <c r="AH61" s="253"/>
    </row>
    <row r="62" spans="1:34" ht="36" x14ac:dyDescent="0.25">
      <c r="A62" s="576"/>
      <c r="B62" s="476"/>
      <c r="C62" s="260"/>
      <c r="D62" s="471"/>
      <c r="E62" s="471"/>
      <c r="F62" s="253"/>
      <c r="G62" s="253"/>
      <c r="H62" s="571"/>
      <c r="I62" s="571"/>
      <c r="J62" s="264"/>
      <c r="K62" s="315"/>
      <c r="L62" s="468"/>
      <c r="M62" s="575"/>
      <c r="N62" s="573"/>
      <c r="O62" s="449"/>
      <c r="P62" s="449"/>
      <c r="Q62" s="554"/>
      <c r="R62" s="449"/>
      <c r="S62" s="449"/>
      <c r="T62" s="449"/>
      <c r="U62" s="318"/>
      <c r="V62" s="106" t="s">
        <v>2047</v>
      </c>
      <c r="W62" s="320"/>
      <c r="X62" s="320"/>
      <c r="Y62" s="320"/>
      <c r="Z62" s="320"/>
      <c r="AA62" s="320"/>
      <c r="AB62" s="320"/>
      <c r="AC62" s="320"/>
      <c r="AD62" s="391"/>
      <c r="AE62" s="391"/>
      <c r="AF62" s="391"/>
      <c r="AG62" s="391"/>
      <c r="AH62" s="253"/>
    </row>
    <row r="63" spans="1:34" ht="20.100000000000001" customHeight="1" x14ac:dyDescent="0.25">
      <c r="A63" s="576"/>
      <c r="B63" s="471" t="s">
        <v>1244</v>
      </c>
      <c r="C63" s="260">
        <v>122</v>
      </c>
      <c r="D63" s="471" t="s">
        <v>378</v>
      </c>
      <c r="E63" s="471" t="s">
        <v>30</v>
      </c>
      <c r="F63" s="253">
        <v>22</v>
      </c>
      <c r="G63" s="253">
        <v>15</v>
      </c>
      <c r="H63" s="253" t="s">
        <v>445</v>
      </c>
      <c r="I63" s="253">
        <v>0</v>
      </c>
      <c r="J63" s="264">
        <v>0</v>
      </c>
      <c r="K63" s="314">
        <v>363</v>
      </c>
      <c r="L63" s="467" t="s">
        <v>1194</v>
      </c>
      <c r="M63" s="574" t="s">
        <v>1145</v>
      </c>
      <c r="N63" s="572" t="s">
        <v>1223</v>
      </c>
      <c r="O63" s="448" t="s">
        <v>446</v>
      </c>
      <c r="P63" s="448">
        <v>11</v>
      </c>
      <c r="Q63" s="553">
        <v>0.25</v>
      </c>
      <c r="R63" s="448">
        <v>0</v>
      </c>
      <c r="S63" s="448">
        <v>1</v>
      </c>
      <c r="T63" s="448">
        <v>1</v>
      </c>
      <c r="U63" s="317">
        <v>1</v>
      </c>
      <c r="V63" s="579" t="s">
        <v>2048</v>
      </c>
      <c r="W63" s="319">
        <v>16000</v>
      </c>
      <c r="X63" s="319">
        <v>16000</v>
      </c>
      <c r="Y63" s="319"/>
      <c r="Z63" s="319"/>
      <c r="AA63" s="319"/>
      <c r="AB63" s="319"/>
      <c r="AC63" s="319"/>
      <c r="AD63" s="390"/>
      <c r="AE63" s="390"/>
      <c r="AF63" s="390"/>
      <c r="AG63" s="390"/>
      <c r="AH63" s="253" t="s">
        <v>349</v>
      </c>
    </row>
    <row r="64" spans="1:34" ht="47.25" customHeight="1" x14ac:dyDescent="0.25">
      <c r="A64" s="576"/>
      <c r="B64" s="471"/>
      <c r="C64" s="260"/>
      <c r="D64" s="471"/>
      <c r="E64" s="471"/>
      <c r="F64" s="253"/>
      <c r="G64" s="253"/>
      <c r="H64" s="253"/>
      <c r="I64" s="253"/>
      <c r="J64" s="264"/>
      <c r="K64" s="315"/>
      <c r="L64" s="468"/>
      <c r="M64" s="575"/>
      <c r="N64" s="573"/>
      <c r="O64" s="449"/>
      <c r="P64" s="449"/>
      <c r="Q64" s="554"/>
      <c r="R64" s="449"/>
      <c r="S64" s="449"/>
      <c r="T64" s="449"/>
      <c r="U64" s="318"/>
      <c r="V64" s="580"/>
      <c r="W64" s="320"/>
      <c r="X64" s="320"/>
      <c r="Y64" s="320"/>
      <c r="Z64" s="320"/>
      <c r="AA64" s="320"/>
      <c r="AB64" s="320"/>
      <c r="AC64" s="320"/>
      <c r="AD64" s="391"/>
      <c r="AE64" s="391"/>
      <c r="AF64" s="391"/>
      <c r="AG64" s="391"/>
      <c r="AH64" s="253"/>
    </row>
    <row r="65" spans="1:34" ht="20.100000000000001" customHeight="1" x14ac:dyDescent="0.25">
      <c r="A65" s="576"/>
      <c r="B65" s="471"/>
      <c r="C65" s="260"/>
      <c r="D65" s="471"/>
      <c r="E65" s="471"/>
      <c r="F65" s="253"/>
      <c r="G65" s="253"/>
      <c r="H65" s="253"/>
      <c r="I65" s="253"/>
      <c r="J65" s="264"/>
      <c r="K65" s="314">
        <v>364</v>
      </c>
      <c r="L65" s="467" t="s">
        <v>1146</v>
      </c>
      <c r="M65" s="574" t="s">
        <v>31</v>
      </c>
      <c r="N65" s="572" t="s">
        <v>1223</v>
      </c>
      <c r="O65" s="448" t="s">
        <v>446</v>
      </c>
      <c r="P65" s="448">
        <v>11</v>
      </c>
      <c r="Q65" s="553">
        <v>0.05</v>
      </c>
      <c r="R65" s="448">
        <v>64</v>
      </c>
      <c r="S65" s="448">
        <v>64</v>
      </c>
      <c r="T65" s="448">
        <v>46</v>
      </c>
      <c r="U65" s="317">
        <v>64</v>
      </c>
      <c r="V65" s="579" t="s">
        <v>2049</v>
      </c>
      <c r="W65" s="319">
        <v>22827</v>
      </c>
      <c r="X65" s="319">
        <v>22827</v>
      </c>
      <c r="Y65" s="319"/>
      <c r="Z65" s="319"/>
      <c r="AA65" s="319"/>
      <c r="AB65" s="319"/>
      <c r="AC65" s="319"/>
      <c r="AD65" s="390"/>
      <c r="AE65" s="390"/>
      <c r="AF65" s="390"/>
      <c r="AG65" s="390"/>
      <c r="AH65" s="253"/>
    </row>
    <row r="66" spans="1:34" ht="36" customHeight="1" x14ac:dyDescent="0.25">
      <c r="A66" s="576"/>
      <c r="B66" s="471"/>
      <c r="C66" s="260"/>
      <c r="D66" s="471"/>
      <c r="E66" s="471"/>
      <c r="F66" s="253"/>
      <c r="G66" s="253"/>
      <c r="H66" s="253"/>
      <c r="I66" s="253"/>
      <c r="J66" s="264"/>
      <c r="K66" s="315"/>
      <c r="L66" s="468"/>
      <c r="M66" s="575"/>
      <c r="N66" s="573"/>
      <c r="O66" s="449"/>
      <c r="P66" s="449"/>
      <c r="Q66" s="554"/>
      <c r="R66" s="449"/>
      <c r="S66" s="449"/>
      <c r="T66" s="449"/>
      <c r="U66" s="318"/>
      <c r="V66" s="580"/>
      <c r="W66" s="320"/>
      <c r="X66" s="320"/>
      <c r="Y66" s="320"/>
      <c r="Z66" s="320"/>
      <c r="AA66" s="320"/>
      <c r="AB66" s="320"/>
      <c r="AC66" s="320"/>
      <c r="AD66" s="391"/>
      <c r="AE66" s="391"/>
      <c r="AF66" s="391"/>
      <c r="AG66" s="391"/>
      <c r="AH66" s="253"/>
    </row>
    <row r="67" spans="1:34" ht="20.100000000000001" customHeight="1" x14ac:dyDescent="0.25">
      <c r="A67" s="576"/>
      <c r="B67" s="471"/>
      <c r="C67" s="260"/>
      <c r="D67" s="471"/>
      <c r="E67" s="471"/>
      <c r="F67" s="253"/>
      <c r="G67" s="253"/>
      <c r="H67" s="253"/>
      <c r="I67" s="253"/>
      <c r="J67" s="264"/>
      <c r="K67" s="314">
        <v>365</v>
      </c>
      <c r="L67" s="467" t="s">
        <v>1147</v>
      </c>
      <c r="M67" s="467" t="s">
        <v>315</v>
      </c>
      <c r="N67" s="572" t="s">
        <v>1223</v>
      </c>
      <c r="O67" s="448" t="s">
        <v>445</v>
      </c>
      <c r="P67" s="448">
        <v>11</v>
      </c>
      <c r="Q67" s="553">
        <v>0.35</v>
      </c>
      <c r="R67" s="448">
        <v>23</v>
      </c>
      <c r="S67" s="448" t="s">
        <v>1051</v>
      </c>
      <c r="T67" s="448" t="s">
        <v>1052</v>
      </c>
      <c r="U67" s="317" t="s">
        <v>1052</v>
      </c>
      <c r="V67" s="579" t="s">
        <v>1452</v>
      </c>
      <c r="W67" s="319">
        <v>12000</v>
      </c>
      <c r="X67" s="319">
        <v>12000</v>
      </c>
      <c r="Y67" s="319"/>
      <c r="Z67" s="319"/>
      <c r="AA67" s="319"/>
      <c r="AB67" s="319"/>
      <c r="AC67" s="319"/>
      <c r="AD67" s="390"/>
      <c r="AE67" s="390"/>
      <c r="AF67" s="390"/>
      <c r="AG67" s="390"/>
      <c r="AH67" s="253"/>
    </row>
    <row r="68" spans="1:34" ht="58.5" customHeight="1" x14ac:dyDescent="0.25">
      <c r="A68" s="576"/>
      <c r="B68" s="471"/>
      <c r="C68" s="260"/>
      <c r="D68" s="471"/>
      <c r="E68" s="471"/>
      <c r="F68" s="253"/>
      <c r="G68" s="253"/>
      <c r="H68" s="253"/>
      <c r="I68" s="253"/>
      <c r="J68" s="264"/>
      <c r="K68" s="454"/>
      <c r="L68" s="517"/>
      <c r="M68" s="517"/>
      <c r="N68" s="578"/>
      <c r="O68" s="455"/>
      <c r="P68" s="455"/>
      <c r="Q68" s="558"/>
      <c r="R68" s="455"/>
      <c r="S68" s="455"/>
      <c r="T68" s="455"/>
      <c r="U68" s="363"/>
      <c r="V68" s="580"/>
      <c r="W68" s="362"/>
      <c r="X68" s="362"/>
      <c r="Y68" s="362"/>
      <c r="Z68" s="362"/>
      <c r="AA68" s="362"/>
      <c r="AB68" s="362"/>
      <c r="AC68" s="362"/>
      <c r="AD68" s="477"/>
      <c r="AE68" s="477"/>
      <c r="AF68" s="477"/>
      <c r="AG68" s="477"/>
      <c r="AH68" s="253"/>
    </row>
    <row r="69" spans="1:34" ht="20.100000000000001" customHeight="1" x14ac:dyDescent="0.25">
      <c r="A69" s="27"/>
      <c r="B69" s="27"/>
      <c r="C69" s="27"/>
      <c r="D69" s="27"/>
      <c r="E69" s="27"/>
      <c r="F69" s="27"/>
      <c r="G69" s="27"/>
      <c r="H69" s="27"/>
      <c r="I69" s="27"/>
      <c r="J69" s="27"/>
      <c r="K69" s="27"/>
      <c r="L69" s="27"/>
      <c r="M69" s="27"/>
      <c r="N69" s="27"/>
      <c r="O69" s="27"/>
      <c r="P69" s="27"/>
      <c r="Q69" s="77"/>
      <c r="R69" s="27"/>
      <c r="S69" s="27"/>
      <c r="T69" s="27"/>
      <c r="U69" s="27"/>
      <c r="V69" s="27"/>
      <c r="W69" s="68">
        <f>SUM(W12:W68)</f>
        <v>8794100</v>
      </c>
      <c r="X69" s="68">
        <f t="shared" ref="X69:AC69" si="0">SUM(X12:X68)</f>
        <v>5812741</v>
      </c>
      <c r="Y69" s="68">
        <f t="shared" si="0"/>
        <v>0</v>
      </c>
      <c r="Z69" s="68">
        <f t="shared" si="0"/>
        <v>0</v>
      </c>
      <c r="AA69" s="68">
        <f t="shared" si="0"/>
        <v>1781359</v>
      </c>
      <c r="AB69" s="68">
        <f t="shared" si="0"/>
        <v>1200000</v>
      </c>
      <c r="AC69" s="68">
        <f t="shared" si="0"/>
        <v>0</v>
      </c>
      <c r="AD69" s="68"/>
      <c r="AE69" s="68"/>
      <c r="AF69" s="68"/>
      <c r="AG69" s="68"/>
      <c r="AH69" s="27"/>
    </row>
    <row r="70" spans="1:34" ht="20.100000000000001" customHeight="1" x14ac:dyDescent="0.25"/>
    <row r="71" spans="1:34" x14ac:dyDescent="0.25">
      <c r="W71" s="120"/>
      <c r="X71" s="120"/>
      <c r="Y71" s="120"/>
      <c r="Z71" s="120"/>
      <c r="AA71" s="120"/>
      <c r="AB71" s="120"/>
      <c r="AC71" s="120"/>
      <c r="AD71" s="120"/>
    </row>
    <row r="73" spans="1:34" x14ac:dyDescent="0.25">
      <c r="W73" s="190"/>
      <c r="X73" s="190"/>
      <c r="Y73" s="190"/>
      <c r="Z73" s="190"/>
      <c r="AA73" s="190"/>
      <c r="AB73" s="190"/>
    </row>
    <row r="74" spans="1:34" ht="12" x14ac:dyDescent="0.25">
      <c r="W74" s="68"/>
      <c r="X74" s="68"/>
      <c r="Y74" s="68"/>
      <c r="Z74" s="68"/>
      <c r="AA74" s="68"/>
      <c r="AB74" s="68"/>
      <c r="AC74" s="68"/>
      <c r="AD74" s="68"/>
    </row>
    <row r="76" spans="1:34" x14ac:dyDescent="0.25">
      <c r="W76" s="191"/>
    </row>
    <row r="77" spans="1:34" x14ac:dyDescent="0.25">
      <c r="X77" s="191"/>
    </row>
    <row r="80" spans="1:34" x14ac:dyDescent="0.25">
      <c r="X80" s="191"/>
    </row>
    <row r="82" spans="23:23" x14ac:dyDescent="0.25">
      <c r="W82" s="191"/>
    </row>
  </sheetData>
  <mergeCells count="455">
    <mergeCell ref="V67:V68"/>
    <mergeCell ref="AD44:AD45"/>
    <mergeCell ref="AD46:AD50"/>
    <mergeCell ref="AD51:AD55"/>
    <mergeCell ref="AD56:AD57"/>
    <mergeCell ref="AD58:AD59"/>
    <mergeCell ref="AD60:AD62"/>
    <mergeCell ref="AD63:AD64"/>
    <mergeCell ref="AD65:AD66"/>
    <mergeCell ref="AD67:AD68"/>
    <mergeCell ref="AC44:AC45"/>
    <mergeCell ref="AC46:AC50"/>
    <mergeCell ref="AC51:AC55"/>
    <mergeCell ref="AC56:AC57"/>
    <mergeCell ref="AC58:AC59"/>
    <mergeCell ref="AC60:AC62"/>
    <mergeCell ref="AC63:AC64"/>
    <mergeCell ref="AC65:AC66"/>
    <mergeCell ref="AC67:AC68"/>
    <mergeCell ref="AB44:AB45"/>
    <mergeCell ref="AB46:AB50"/>
    <mergeCell ref="AB51:AB55"/>
    <mergeCell ref="AB56:AB57"/>
    <mergeCell ref="AB58:AB59"/>
    <mergeCell ref="AD12:AD14"/>
    <mergeCell ref="AD15:AD17"/>
    <mergeCell ref="AD18:AD19"/>
    <mergeCell ref="AD20:AD28"/>
    <mergeCell ref="AD29:AD31"/>
    <mergeCell ref="AD32:AD33"/>
    <mergeCell ref="AD34:AD35"/>
    <mergeCell ref="AD36:AD39"/>
    <mergeCell ref="AD40:AD43"/>
    <mergeCell ref="AC12:AC14"/>
    <mergeCell ref="AC15:AC17"/>
    <mergeCell ref="AC18:AC19"/>
    <mergeCell ref="AC20:AC28"/>
    <mergeCell ref="AC29:AC31"/>
    <mergeCell ref="AC32:AC33"/>
    <mergeCell ref="AC34:AC35"/>
    <mergeCell ref="AC36:AC39"/>
    <mergeCell ref="AC40:AC43"/>
    <mergeCell ref="AB60:AB62"/>
    <mergeCell ref="AB63:AB64"/>
    <mergeCell ref="AB65:AB66"/>
    <mergeCell ref="AB67:AB68"/>
    <mergeCell ref="AB12:AB14"/>
    <mergeCell ref="AB15:AB17"/>
    <mergeCell ref="AB18:AB19"/>
    <mergeCell ref="AB20:AB28"/>
    <mergeCell ref="AB29:AB31"/>
    <mergeCell ref="AB32:AB33"/>
    <mergeCell ref="AB34:AB35"/>
    <mergeCell ref="AB36:AB39"/>
    <mergeCell ref="AB40:AB43"/>
    <mergeCell ref="AA44:AA45"/>
    <mergeCell ref="AA46:AA50"/>
    <mergeCell ref="AA51:AA55"/>
    <mergeCell ref="AA56:AA57"/>
    <mergeCell ref="AA58:AA59"/>
    <mergeCell ref="AA60:AA62"/>
    <mergeCell ref="AA63:AA64"/>
    <mergeCell ref="AA65:AA66"/>
    <mergeCell ref="AA67:AA68"/>
    <mergeCell ref="AA12:AA14"/>
    <mergeCell ref="AA15:AA17"/>
    <mergeCell ref="AA18:AA19"/>
    <mergeCell ref="AA20:AA28"/>
    <mergeCell ref="AA29:AA31"/>
    <mergeCell ref="AA32:AA33"/>
    <mergeCell ref="AA34:AA35"/>
    <mergeCell ref="AA36:AA39"/>
    <mergeCell ref="AA40:AA43"/>
    <mergeCell ref="Z44:Z45"/>
    <mergeCell ref="Z46:Z50"/>
    <mergeCell ref="Z51:Z55"/>
    <mergeCell ref="Z56:Z57"/>
    <mergeCell ref="Z58:Z59"/>
    <mergeCell ref="Z60:Z62"/>
    <mergeCell ref="Z63:Z64"/>
    <mergeCell ref="Z65:Z66"/>
    <mergeCell ref="Z67:Z68"/>
    <mergeCell ref="Z12:Z14"/>
    <mergeCell ref="Z15:Z17"/>
    <mergeCell ref="Z18:Z19"/>
    <mergeCell ref="Z20:Z28"/>
    <mergeCell ref="Z29:Z31"/>
    <mergeCell ref="Z32:Z33"/>
    <mergeCell ref="Z34:Z35"/>
    <mergeCell ref="Z36:Z39"/>
    <mergeCell ref="Z40:Z43"/>
    <mergeCell ref="Y44:Y45"/>
    <mergeCell ref="Y46:Y50"/>
    <mergeCell ref="Y51:Y55"/>
    <mergeCell ref="Y56:Y57"/>
    <mergeCell ref="Y58:Y59"/>
    <mergeCell ref="Y60:Y62"/>
    <mergeCell ref="Y63:Y64"/>
    <mergeCell ref="Y65:Y66"/>
    <mergeCell ref="Y67:Y68"/>
    <mergeCell ref="Y12:Y14"/>
    <mergeCell ref="Y15:Y17"/>
    <mergeCell ref="Y18:Y19"/>
    <mergeCell ref="Y20:Y28"/>
    <mergeCell ref="Y29:Y31"/>
    <mergeCell ref="Y32:Y33"/>
    <mergeCell ref="Y34:Y35"/>
    <mergeCell ref="Y36:Y39"/>
    <mergeCell ref="Y40:Y43"/>
    <mergeCell ref="W67:W68"/>
    <mergeCell ref="X12:X14"/>
    <mergeCell ref="X15:X17"/>
    <mergeCell ref="X18:X19"/>
    <mergeCell ref="X20:X28"/>
    <mergeCell ref="X29:X31"/>
    <mergeCell ref="X32:X33"/>
    <mergeCell ref="X34:X35"/>
    <mergeCell ref="X36:X39"/>
    <mergeCell ref="X40:X43"/>
    <mergeCell ref="X44:X45"/>
    <mergeCell ref="X46:X50"/>
    <mergeCell ref="X51:X55"/>
    <mergeCell ref="X56:X57"/>
    <mergeCell ref="X58:X59"/>
    <mergeCell ref="X60:X62"/>
    <mergeCell ref="X63:X64"/>
    <mergeCell ref="X65:X66"/>
    <mergeCell ref="X67:X68"/>
    <mergeCell ref="W40:W43"/>
    <mergeCell ref="W44:W45"/>
    <mergeCell ref="W46:W50"/>
    <mergeCell ref="W51:W55"/>
    <mergeCell ref="W56:W57"/>
    <mergeCell ref="W58:W59"/>
    <mergeCell ref="W60:W62"/>
    <mergeCell ref="W63:W64"/>
    <mergeCell ref="W65:W66"/>
    <mergeCell ref="V18:V19"/>
    <mergeCell ref="W12:W14"/>
    <mergeCell ref="W15:W17"/>
    <mergeCell ref="W18:W19"/>
    <mergeCell ref="W20:W28"/>
    <mergeCell ref="W29:W31"/>
    <mergeCell ref="W32:W33"/>
    <mergeCell ref="W34:W35"/>
    <mergeCell ref="W36:W39"/>
    <mergeCell ref="V32:V33"/>
    <mergeCell ref="V34:V35"/>
    <mergeCell ref="V44:V45"/>
    <mergeCell ref="V56:V57"/>
    <mergeCell ref="V58:V59"/>
    <mergeCell ref="V63:V64"/>
    <mergeCell ref="V65:V66"/>
    <mergeCell ref="K65:K66"/>
    <mergeCell ref="L65:L66"/>
    <mergeCell ref="M65:M66"/>
    <mergeCell ref="N65:N66"/>
    <mergeCell ref="O65:O66"/>
    <mergeCell ref="P65:P66"/>
    <mergeCell ref="Q65:Q66"/>
    <mergeCell ref="R65:R66"/>
    <mergeCell ref="S65:S66"/>
    <mergeCell ref="K67:K68"/>
    <mergeCell ref="L67:L68"/>
    <mergeCell ref="M67:M68"/>
    <mergeCell ref="N67:N68"/>
    <mergeCell ref="O67:O68"/>
    <mergeCell ref="P67:P68"/>
    <mergeCell ref="Q67:Q68"/>
    <mergeCell ref="R67:R68"/>
    <mergeCell ref="S67:S68"/>
    <mergeCell ref="K60:K62"/>
    <mergeCell ref="L60:L62"/>
    <mergeCell ref="M60:M62"/>
    <mergeCell ref="N60:N62"/>
    <mergeCell ref="O60:O62"/>
    <mergeCell ref="P60:P62"/>
    <mergeCell ref="Q60:Q62"/>
    <mergeCell ref="R60:R62"/>
    <mergeCell ref="S60:S62"/>
    <mergeCell ref="K63:K64"/>
    <mergeCell ref="L63:L64"/>
    <mergeCell ref="M63:M64"/>
    <mergeCell ref="N63:N64"/>
    <mergeCell ref="O63:O64"/>
    <mergeCell ref="P63:P64"/>
    <mergeCell ref="Q63:Q64"/>
    <mergeCell ref="R63:R64"/>
    <mergeCell ref="S63:S64"/>
    <mergeCell ref="K56:K57"/>
    <mergeCell ref="L56:L57"/>
    <mergeCell ref="M56:M57"/>
    <mergeCell ref="N56:N57"/>
    <mergeCell ref="O56:O57"/>
    <mergeCell ref="P56:P57"/>
    <mergeCell ref="Q56:Q57"/>
    <mergeCell ref="R56:R57"/>
    <mergeCell ref="S56:S57"/>
    <mergeCell ref="K58:K59"/>
    <mergeCell ref="L58:L59"/>
    <mergeCell ref="M58:M59"/>
    <mergeCell ref="N58:N59"/>
    <mergeCell ref="O58:O59"/>
    <mergeCell ref="P58:P59"/>
    <mergeCell ref="Q58:Q59"/>
    <mergeCell ref="R58:R59"/>
    <mergeCell ref="S58:S59"/>
    <mergeCell ref="K46:K50"/>
    <mergeCell ref="L46:L50"/>
    <mergeCell ref="M46:M50"/>
    <mergeCell ref="N46:N50"/>
    <mergeCell ref="O46:O50"/>
    <mergeCell ref="P46:P50"/>
    <mergeCell ref="Q46:Q50"/>
    <mergeCell ref="R46:R50"/>
    <mergeCell ref="S46:S50"/>
    <mergeCell ref="K51:K55"/>
    <mergeCell ref="L51:L55"/>
    <mergeCell ref="M51:M55"/>
    <mergeCell ref="N51:N55"/>
    <mergeCell ref="O51:O55"/>
    <mergeCell ref="P51:P55"/>
    <mergeCell ref="Q51:Q55"/>
    <mergeCell ref="R51:R55"/>
    <mergeCell ref="S51:S55"/>
    <mergeCell ref="K40:K43"/>
    <mergeCell ref="L40:L43"/>
    <mergeCell ref="M40:M43"/>
    <mergeCell ref="N40:N43"/>
    <mergeCell ref="O40:O43"/>
    <mergeCell ref="P40:P43"/>
    <mergeCell ref="Q40:Q43"/>
    <mergeCell ref="R40:R43"/>
    <mergeCell ref="S40:S43"/>
    <mergeCell ref="K44:K45"/>
    <mergeCell ref="L44:L45"/>
    <mergeCell ref="M44:M45"/>
    <mergeCell ref="N44:N45"/>
    <mergeCell ref="O44:O45"/>
    <mergeCell ref="P44:P45"/>
    <mergeCell ref="Q44:Q45"/>
    <mergeCell ref="R44:R45"/>
    <mergeCell ref="S44:S45"/>
    <mergeCell ref="K34:K35"/>
    <mergeCell ref="L34:L35"/>
    <mergeCell ref="M34:M35"/>
    <mergeCell ref="N34:N35"/>
    <mergeCell ref="O34:O35"/>
    <mergeCell ref="P34:P35"/>
    <mergeCell ref="Q34:Q35"/>
    <mergeCell ref="R34:R35"/>
    <mergeCell ref="S34:S35"/>
    <mergeCell ref="K36:K39"/>
    <mergeCell ref="L36:L39"/>
    <mergeCell ref="M36:M39"/>
    <mergeCell ref="N36:N39"/>
    <mergeCell ref="O36:O39"/>
    <mergeCell ref="P36:P39"/>
    <mergeCell ref="Q36:Q39"/>
    <mergeCell ref="R36:R39"/>
    <mergeCell ref="S36:S39"/>
    <mergeCell ref="N32:N33"/>
    <mergeCell ref="O32:O33"/>
    <mergeCell ref="P32:P33"/>
    <mergeCell ref="Q32:Q33"/>
    <mergeCell ref="R32:R33"/>
    <mergeCell ref="S32:S33"/>
    <mergeCell ref="K29:K31"/>
    <mergeCell ref="L29:L31"/>
    <mergeCell ref="M29:M31"/>
    <mergeCell ref="N29:N31"/>
    <mergeCell ref="O29:O31"/>
    <mergeCell ref="P29:P31"/>
    <mergeCell ref="Q29:Q31"/>
    <mergeCell ref="R29:R31"/>
    <mergeCell ref="S29:S31"/>
    <mergeCell ref="E6:K6"/>
    <mergeCell ref="AD10:AE10"/>
    <mergeCell ref="A9:A11"/>
    <mergeCell ref="B9:B11"/>
    <mergeCell ref="C9:C11"/>
    <mergeCell ref="D9:J10"/>
    <mergeCell ref="K9:K11"/>
    <mergeCell ref="L9:U10"/>
    <mergeCell ref="V9:V11"/>
    <mergeCell ref="W9:AC9"/>
    <mergeCell ref="AD9:AG9"/>
    <mergeCell ref="A2:S2"/>
    <mergeCell ref="A3:S3"/>
    <mergeCell ref="A12:A68"/>
    <mergeCell ref="F63:F68"/>
    <mergeCell ref="E51:E62"/>
    <mergeCell ref="C51:C62"/>
    <mergeCell ref="F51:F62"/>
    <mergeCell ref="H63:H68"/>
    <mergeCell ref="G63:G68"/>
    <mergeCell ref="G12:G50"/>
    <mergeCell ref="G51:G62"/>
    <mergeCell ref="B63:B68"/>
    <mergeCell ref="C63:C68"/>
    <mergeCell ref="D63:D68"/>
    <mergeCell ref="E63:E68"/>
    <mergeCell ref="C12:C50"/>
    <mergeCell ref="B12:B50"/>
    <mergeCell ref="B51:B62"/>
    <mergeCell ref="D12:D50"/>
    <mergeCell ref="F12:F50"/>
    <mergeCell ref="H51:H62"/>
    <mergeCell ref="E7:S7"/>
    <mergeCell ref="E4:K4"/>
    <mergeCell ref="E5:K5"/>
    <mergeCell ref="D51:D62"/>
    <mergeCell ref="E12:E50"/>
    <mergeCell ref="H12:H50"/>
    <mergeCell ref="AH12:AH50"/>
    <mergeCell ref="AH51:AH62"/>
    <mergeCell ref="K15:K17"/>
    <mergeCell ref="L15:L17"/>
    <mergeCell ref="M15:M17"/>
    <mergeCell ref="N15:N17"/>
    <mergeCell ref="O15:O17"/>
    <mergeCell ref="P15:P17"/>
    <mergeCell ref="Q15:Q17"/>
    <mergeCell ref="R15:R17"/>
    <mergeCell ref="S15:S17"/>
    <mergeCell ref="K12:K14"/>
    <mergeCell ref="L12:L14"/>
    <mergeCell ref="M12:M14"/>
    <mergeCell ref="N12:N14"/>
    <mergeCell ref="O12:O14"/>
    <mergeCell ref="P12:P14"/>
    <mergeCell ref="Q12:Q14"/>
    <mergeCell ref="R12:R14"/>
    <mergeCell ref="S12:S14"/>
    <mergeCell ref="K20:K28"/>
    <mergeCell ref="AH63:AH68"/>
    <mergeCell ref="AE12:AE14"/>
    <mergeCell ref="AE15:AE17"/>
    <mergeCell ref="AE18:AE19"/>
    <mergeCell ref="AE20:AE28"/>
    <mergeCell ref="AE29:AE31"/>
    <mergeCell ref="AE32:AE33"/>
    <mergeCell ref="AE34:AE35"/>
    <mergeCell ref="AE36:AE39"/>
    <mergeCell ref="AE40:AE43"/>
    <mergeCell ref="AE44:AE45"/>
    <mergeCell ref="AE46:AE50"/>
    <mergeCell ref="AE51:AE55"/>
    <mergeCell ref="AE56:AE57"/>
    <mergeCell ref="AE58:AE59"/>
    <mergeCell ref="AE60:AE62"/>
    <mergeCell ref="AE63:AE64"/>
    <mergeCell ref="AE65:AE66"/>
    <mergeCell ref="AE67:AE68"/>
    <mergeCell ref="AF12:AF14"/>
    <mergeCell ref="AF15:AF17"/>
    <mergeCell ref="AF18:AF19"/>
    <mergeCell ref="AF20:AF28"/>
    <mergeCell ref="AF29:AF31"/>
    <mergeCell ref="I63:I68"/>
    <mergeCell ref="J63:J68"/>
    <mergeCell ref="T12:T14"/>
    <mergeCell ref="U12:U14"/>
    <mergeCell ref="T15:T17"/>
    <mergeCell ref="U15:U17"/>
    <mergeCell ref="T18:T19"/>
    <mergeCell ref="U18:U19"/>
    <mergeCell ref="T20:T28"/>
    <mergeCell ref="U20:U28"/>
    <mergeCell ref="T29:T31"/>
    <mergeCell ref="U29:U31"/>
    <mergeCell ref="T32:T33"/>
    <mergeCell ref="U32:U33"/>
    <mergeCell ref="T34:T35"/>
    <mergeCell ref="U34:U35"/>
    <mergeCell ref="T36:T39"/>
    <mergeCell ref="L20:L28"/>
    <mergeCell ref="M20:M28"/>
    <mergeCell ref="N20:N28"/>
    <mergeCell ref="O20:O28"/>
    <mergeCell ref="P20:P28"/>
    <mergeCell ref="Q20:Q28"/>
    <mergeCell ref="R20:R28"/>
    <mergeCell ref="T46:T50"/>
    <mergeCell ref="U46:U50"/>
    <mergeCell ref="T51:T55"/>
    <mergeCell ref="U51:U55"/>
    <mergeCell ref="AH9:AH11"/>
    <mergeCell ref="W10:AC10"/>
    <mergeCell ref="AF10:AG10"/>
    <mergeCell ref="I12:I50"/>
    <mergeCell ref="J12:J50"/>
    <mergeCell ref="I51:I62"/>
    <mergeCell ref="J51:J62"/>
    <mergeCell ref="S20:S28"/>
    <mergeCell ref="K18:K19"/>
    <mergeCell ref="L18:L19"/>
    <mergeCell ref="M18:M19"/>
    <mergeCell ref="N18:N19"/>
    <mergeCell ref="O18:O19"/>
    <mergeCell ref="P18:P19"/>
    <mergeCell ref="Q18:Q19"/>
    <mergeCell ref="R18:R19"/>
    <mergeCell ref="S18:S19"/>
    <mergeCell ref="K32:K33"/>
    <mergeCell ref="L32:L33"/>
    <mergeCell ref="M32:M33"/>
    <mergeCell ref="AF36:AF39"/>
    <mergeCell ref="AF40:AF43"/>
    <mergeCell ref="AF44:AF45"/>
    <mergeCell ref="AF46:AF50"/>
    <mergeCell ref="AF51:AF55"/>
    <mergeCell ref="AF56:AF57"/>
    <mergeCell ref="AF58:AF59"/>
    <mergeCell ref="T67:T68"/>
    <mergeCell ref="U67:U68"/>
    <mergeCell ref="T56:T57"/>
    <mergeCell ref="U56:U57"/>
    <mergeCell ref="T58:T59"/>
    <mergeCell ref="U58:U59"/>
    <mergeCell ref="T60:T62"/>
    <mergeCell ref="U60:U62"/>
    <mergeCell ref="T63:T64"/>
    <mergeCell ref="U63:U64"/>
    <mergeCell ref="T65:T66"/>
    <mergeCell ref="U65:U66"/>
    <mergeCell ref="U36:U39"/>
    <mergeCell ref="T40:T43"/>
    <mergeCell ref="U40:U43"/>
    <mergeCell ref="T44:T45"/>
    <mergeCell ref="U44:U45"/>
    <mergeCell ref="AF60:AF62"/>
    <mergeCell ref="AF63:AF64"/>
    <mergeCell ref="AF65:AF66"/>
    <mergeCell ref="AF67:AF68"/>
    <mergeCell ref="AG12:AG14"/>
    <mergeCell ref="AG15:AG17"/>
    <mergeCell ref="AG18:AG19"/>
    <mergeCell ref="AG20:AG28"/>
    <mergeCell ref="AG29:AG31"/>
    <mergeCell ref="AG32:AG33"/>
    <mergeCell ref="AG34:AG35"/>
    <mergeCell ref="AG36:AG39"/>
    <mergeCell ref="AG40:AG43"/>
    <mergeCell ref="AG44:AG45"/>
    <mergeCell ref="AG46:AG50"/>
    <mergeCell ref="AG51:AG55"/>
    <mergeCell ref="AG56:AG57"/>
    <mergeCell ref="AG58:AG59"/>
    <mergeCell ref="AG60:AG62"/>
    <mergeCell ref="AG63:AG64"/>
    <mergeCell ref="AG65:AG66"/>
    <mergeCell ref="AG67:AG68"/>
    <mergeCell ref="AF32:AF33"/>
    <mergeCell ref="AF34:AF35"/>
  </mergeCells>
  <pageMargins left="0.7" right="0.7" top="0.75" bottom="0.75" header="0.3" footer="0.3"/>
  <pageSetup paperSize="5" orientation="portrait" r:id="rId1"/>
  <ignoredErrors>
    <ignoredError sqref="P36"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2:AH157"/>
  <sheetViews>
    <sheetView tabSelected="1" topLeftCell="N91" zoomScale="90" zoomScaleNormal="90" workbookViewId="0">
      <selection activeCell="AC157" sqref="AC157"/>
    </sheetView>
  </sheetViews>
  <sheetFormatPr baseColWidth="10" defaultColWidth="10.85546875" defaultRowHeight="15" x14ac:dyDescent="0.25"/>
  <cols>
    <col min="1" max="1" width="9.42578125" style="1" customWidth="1"/>
    <col min="2" max="2" width="26.140625" style="15" customWidth="1"/>
    <col min="3" max="3" width="4" style="15" customWidth="1"/>
    <col min="4" max="4" width="19.5703125" style="15" customWidth="1"/>
    <col min="5" max="5" width="15.5703125" style="13" customWidth="1"/>
    <col min="6" max="6" width="7.140625" style="1" customWidth="1"/>
    <col min="7" max="7" width="6.5703125" style="1" customWidth="1"/>
    <col min="8" max="8" width="4.28515625" style="1" hidden="1" customWidth="1"/>
    <col min="9" max="10" width="6.28515625" style="70" customWidth="1"/>
    <col min="11" max="11" width="4.28515625" style="1" customWidth="1"/>
    <col min="12" max="12" width="32" style="15" customWidth="1"/>
    <col min="13" max="13" width="19.7109375" style="15" customWidth="1"/>
    <col min="14" max="14" width="8" style="15" customWidth="1"/>
    <col min="15" max="15" width="0.140625" style="1" hidden="1" customWidth="1"/>
    <col min="16" max="16" width="3.85546875" style="1" hidden="1" customWidth="1"/>
    <col min="17" max="17" width="7.7109375" style="11" customWidth="1"/>
    <col min="18" max="18" width="8.42578125" style="1" customWidth="1"/>
    <col min="19" max="19" width="8.140625" style="1" customWidth="1"/>
    <col min="20" max="21" width="8" style="70" customWidth="1"/>
    <col min="22" max="22" width="60.85546875" style="70" customWidth="1"/>
    <col min="23" max="23" width="10.7109375" style="1" customWidth="1"/>
    <col min="24" max="24" width="13.5703125" style="1" customWidth="1"/>
    <col min="25" max="25" width="7.140625" style="1" customWidth="1"/>
    <col min="26" max="26" width="9.7109375" style="1" customWidth="1"/>
    <col min="27" max="27" width="10.85546875" style="1" customWidth="1"/>
    <col min="28" max="28" width="8.28515625" style="1" customWidth="1"/>
    <col min="29" max="29" width="9.7109375" style="1" customWidth="1"/>
    <col min="30" max="30" width="9.42578125" style="1" customWidth="1"/>
    <col min="31" max="31" width="17.42578125" style="1" customWidth="1"/>
    <col min="32" max="32" width="9.42578125" style="70" customWidth="1"/>
    <col min="33" max="33" width="19.28515625" style="70" customWidth="1"/>
    <col min="34" max="34" width="17.7109375" style="1" customWidth="1"/>
    <col min="35" max="16384" width="10.85546875" style="1"/>
  </cols>
  <sheetData>
    <row r="2" spans="1:34" ht="15" customHeight="1" x14ac:dyDescent="0.25">
      <c r="A2" s="342" t="s">
        <v>1231</v>
      </c>
      <c r="B2" s="342"/>
      <c r="C2" s="342"/>
      <c r="D2" s="342"/>
      <c r="E2" s="342"/>
      <c r="F2" s="342"/>
      <c r="G2" s="342"/>
      <c r="H2" s="342"/>
      <c r="I2" s="342"/>
      <c r="J2" s="342"/>
      <c r="K2" s="342"/>
      <c r="L2" s="342"/>
      <c r="M2" s="342"/>
      <c r="N2" s="342"/>
      <c r="O2" s="342"/>
      <c r="P2" s="342"/>
      <c r="Q2" s="342"/>
      <c r="R2" s="342"/>
      <c r="S2" s="342"/>
      <c r="T2" s="102"/>
      <c r="U2" s="102"/>
      <c r="V2" s="88"/>
      <c r="W2" s="32"/>
      <c r="X2" s="32"/>
      <c r="Y2" s="32"/>
      <c r="Z2" s="32"/>
      <c r="AA2" s="32"/>
      <c r="AB2" s="32"/>
      <c r="AC2" s="32"/>
      <c r="AD2" s="32"/>
      <c r="AE2" s="32"/>
      <c r="AF2" s="32"/>
      <c r="AG2" s="32"/>
      <c r="AH2" s="32"/>
    </row>
    <row r="3" spans="1:34" ht="14.1" customHeight="1" x14ac:dyDescent="0.25">
      <c r="A3" s="342" t="s">
        <v>1322</v>
      </c>
      <c r="B3" s="342"/>
      <c r="C3" s="342"/>
      <c r="D3" s="342"/>
      <c r="E3" s="342"/>
      <c r="F3" s="342"/>
      <c r="G3" s="342"/>
      <c r="H3" s="342"/>
      <c r="I3" s="342"/>
      <c r="J3" s="342"/>
      <c r="K3" s="342"/>
      <c r="L3" s="342"/>
      <c r="M3" s="342"/>
      <c r="N3" s="342"/>
      <c r="O3" s="342"/>
      <c r="P3" s="342"/>
      <c r="Q3" s="342"/>
      <c r="R3" s="342"/>
      <c r="S3" s="342"/>
      <c r="T3" s="102"/>
      <c r="U3" s="102"/>
      <c r="V3" s="88"/>
      <c r="W3" s="32"/>
      <c r="X3" s="32"/>
      <c r="Y3" s="32"/>
      <c r="Z3" s="32"/>
      <c r="AA3" s="32"/>
      <c r="AB3" s="32"/>
      <c r="AC3" s="32"/>
      <c r="AD3" s="32"/>
      <c r="AE3" s="32"/>
      <c r="AF3" s="32"/>
      <c r="AG3" s="32"/>
      <c r="AH3" s="32"/>
    </row>
    <row r="4" spans="1:34" ht="15" customHeight="1" x14ac:dyDescent="0.2">
      <c r="A4" s="35"/>
      <c r="B4" s="31"/>
      <c r="D4" s="42" t="s">
        <v>968</v>
      </c>
      <c r="E4" s="357" t="s">
        <v>931</v>
      </c>
      <c r="F4" s="357"/>
      <c r="G4" s="357"/>
      <c r="H4" s="357"/>
      <c r="I4" s="357"/>
      <c r="J4" s="357"/>
      <c r="K4" s="357"/>
      <c r="L4" s="357"/>
      <c r="M4" s="25"/>
      <c r="N4" s="73"/>
      <c r="O4" s="25"/>
      <c r="P4" s="25"/>
      <c r="Q4" s="25"/>
      <c r="R4" s="25"/>
      <c r="S4" s="25"/>
      <c r="T4" s="60"/>
      <c r="U4" s="60"/>
      <c r="V4" s="60"/>
      <c r="W4" s="60"/>
      <c r="X4" s="60"/>
      <c r="Y4" s="60"/>
      <c r="Z4" s="60"/>
      <c r="AA4" s="60"/>
      <c r="AB4" s="60"/>
      <c r="AC4" s="60"/>
      <c r="AD4" s="60"/>
      <c r="AE4" s="60"/>
      <c r="AF4" s="60"/>
      <c r="AG4" s="60"/>
      <c r="AH4" s="60"/>
    </row>
    <row r="5" spans="1:34" ht="19.5" customHeight="1" x14ac:dyDescent="0.2">
      <c r="A5" s="35"/>
      <c r="B5" s="31"/>
      <c r="D5" s="25" t="s">
        <v>1</v>
      </c>
      <c r="E5" s="358" t="s">
        <v>13</v>
      </c>
      <c r="F5" s="358"/>
      <c r="G5" s="358"/>
      <c r="H5" s="358"/>
      <c r="I5" s="358"/>
      <c r="J5" s="358"/>
      <c r="K5" s="358"/>
      <c r="L5" s="358"/>
      <c r="M5" s="60"/>
      <c r="N5" s="60"/>
      <c r="O5" s="60"/>
      <c r="P5" s="60"/>
      <c r="Q5" s="60"/>
      <c r="R5" s="60"/>
      <c r="S5" s="60"/>
      <c r="T5" s="60"/>
      <c r="U5" s="60"/>
      <c r="V5" s="60"/>
      <c r="W5" s="60"/>
      <c r="X5" s="60"/>
      <c r="Y5" s="60"/>
      <c r="Z5" s="60"/>
      <c r="AA5" s="60"/>
      <c r="AB5" s="60"/>
      <c r="AC5" s="60"/>
      <c r="AD5" s="60"/>
      <c r="AE5" s="60"/>
      <c r="AF5" s="60"/>
      <c r="AG5" s="60"/>
      <c r="AH5" s="60"/>
    </row>
    <row r="6" spans="1:34" ht="19.5" customHeight="1" x14ac:dyDescent="0.2">
      <c r="A6" s="35"/>
      <c r="B6" s="31"/>
      <c r="D6" s="25" t="s">
        <v>107</v>
      </c>
      <c r="E6" s="358" t="s">
        <v>1030</v>
      </c>
      <c r="F6" s="358"/>
      <c r="G6" s="358"/>
      <c r="H6" s="358"/>
      <c r="I6" s="358"/>
      <c r="J6" s="358"/>
      <c r="K6" s="358"/>
      <c r="L6" s="358"/>
      <c r="M6" s="60"/>
      <c r="N6" s="60"/>
      <c r="O6" s="60"/>
      <c r="P6" s="60"/>
      <c r="Q6" s="60"/>
      <c r="R6" s="60"/>
      <c r="S6" s="60"/>
      <c r="T6" s="60"/>
      <c r="U6" s="60"/>
      <c r="V6" s="60"/>
      <c r="W6" s="60"/>
      <c r="X6" s="60"/>
      <c r="Y6" s="60"/>
      <c r="Z6" s="60"/>
      <c r="AA6" s="60"/>
      <c r="AB6" s="60"/>
      <c r="AC6" s="60"/>
      <c r="AD6" s="60"/>
      <c r="AE6" s="60"/>
      <c r="AF6" s="60"/>
      <c r="AG6" s="60"/>
      <c r="AH6" s="60"/>
    </row>
    <row r="7" spans="1:34" ht="19.5" customHeight="1" x14ac:dyDescent="0.2">
      <c r="A7" s="35"/>
      <c r="B7" s="24"/>
      <c r="D7" s="57" t="s">
        <v>483</v>
      </c>
      <c r="E7" s="358" t="s">
        <v>1018</v>
      </c>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row>
    <row r="8" spans="1:34" s="70" customFormat="1" ht="19.5" customHeight="1" x14ac:dyDescent="0.2">
      <c r="A8" s="35"/>
      <c r="B8" s="24"/>
      <c r="C8" s="15"/>
      <c r="D8" s="104"/>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row>
    <row r="9" spans="1:34" ht="42" customHeight="1" x14ac:dyDescent="0.25">
      <c r="A9" s="343" t="s">
        <v>220</v>
      </c>
      <c r="B9" s="343" t="s">
        <v>11</v>
      </c>
      <c r="C9" s="343" t="s">
        <v>444</v>
      </c>
      <c r="D9" s="344" t="s">
        <v>4</v>
      </c>
      <c r="E9" s="345"/>
      <c r="F9" s="345"/>
      <c r="G9" s="345"/>
      <c r="H9" s="345"/>
      <c r="I9" s="345"/>
      <c r="J9" s="346"/>
      <c r="K9" s="343" t="s">
        <v>1019</v>
      </c>
      <c r="L9" s="350" t="s">
        <v>5</v>
      </c>
      <c r="M9" s="350"/>
      <c r="N9" s="350"/>
      <c r="O9" s="350"/>
      <c r="P9" s="350"/>
      <c r="Q9" s="350"/>
      <c r="R9" s="350"/>
      <c r="S9" s="350"/>
      <c r="T9" s="350"/>
      <c r="U9" s="350"/>
      <c r="V9" s="351" t="s">
        <v>1323</v>
      </c>
      <c r="W9" s="352" t="s">
        <v>1324</v>
      </c>
      <c r="X9" s="352"/>
      <c r="Y9" s="352"/>
      <c r="Z9" s="352"/>
      <c r="AA9" s="352"/>
      <c r="AB9" s="352"/>
      <c r="AC9" s="352"/>
      <c r="AD9" s="353" t="s">
        <v>1232</v>
      </c>
      <c r="AE9" s="353"/>
      <c r="AF9" s="353"/>
      <c r="AG9" s="353"/>
      <c r="AH9" s="354" t="s">
        <v>2</v>
      </c>
    </row>
    <row r="10" spans="1:34" ht="15" customHeight="1" x14ac:dyDescent="0.25">
      <c r="A10" s="343"/>
      <c r="B10" s="343"/>
      <c r="C10" s="343"/>
      <c r="D10" s="347"/>
      <c r="E10" s="348"/>
      <c r="F10" s="348"/>
      <c r="G10" s="348"/>
      <c r="H10" s="348"/>
      <c r="I10" s="348"/>
      <c r="J10" s="349"/>
      <c r="K10" s="343"/>
      <c r="L10" s="350"/>
      <c r="M10" s="350"/>
      <c r="N10" s="350"/>
      <c r="O10" s="350"/>
      <c r="P10" s="350"/>
      <c r="Q10" s="350"/>
      <c r="R10" s="350"/>
      <c r="S10" s="350"/>
      <c r="T10" s="350"/>
      <c r="U10" s="350"/>
      <c r="V10" s="351"/>
      <c r="W10" s="355" t="s">
        <v>1325</v>
      </c>
      <c r="X10" s="355"/>
      <c r="Y10" s="355"/>
      <c r="Z10" s="355"/>
      <c r="AA10" s="355"/>
      <c r="AB10" s="355"/>
      <c r="AC10" s="355"/>
      <c r="AD10" s="356" t="s">
        <v>1326</v>
      </c>
      <c r="AE10" s="356"/>
      <c r="AF10" s="356" t="s">
        <v>1327</v>
      </c>
      <c r="AG10" s="356"/>
      <c r="AH10" s="354"/>
    </row>
    <row r="11" spans="1:34" ht="80.25" customHeight="1" x14ac:dyDescent="0.25">
      <c r="A11" s="343"/>
      <c r="B11" s="343"/>
      <c r="C11" s="343"/>
      <c r="D11" s="116" t="s">
        <v>6</v>
      </c>
      <c r="E11" s="116" t="s">
        <v>7</v>
      </c>
      <c r="F11" s="115" t="s">
        <v>9</v>
      </c>
      <c r="G11" s="115" t="s">
        <v>10</v>
      </c>
      <c r="H11" s="115" t="s">
        <v>0</v>
      </c>
      <c r="I11" s="115" t="s">
        <v>1233</v>
      </c>
      <c r="J11" s="94" t="s">
        <v>1328</v>
      </c>
      <c r="K11" s="343"/>
      <c r="L11" s="116" t="s">
        <v>8</v>
      </c>
      <c r="M11" s="116" t="s">
        <v>7</v>
      </c>
      <c r="N11" s="115" t="s">
        <v>1224</v>
      </c>
      <c r="O11" s="115" t="s">
        <v>0</v>
      </c>
      <c r="P11" s="115" t="s">
        <v>12</v>
      </c>
      <c r="Q11" s="115" t="s">
        <v>3</v>
      </c>
      <c r="R11" s="115" t="s">
        <v>485</v>
      </c>
      <c r="S11" s="115" t="s">
        <v>448</v>
      </c>
      <c r="T11" s="115" t="s">
        <v>1233</v>
      </c>
      <c r="U11" s="94" t="s">
        <v>1328</v>
      </c>
      <c r="V11" s="351"/>
      <c r="W11" s="95" t="s">
        <v>1329</v>
      </c>
      <c r="X11" s="95" t="s">
        <v>1234</v>
      </c>
      <c r="Y11" s="95" t="s">
        <v>1235</v>
      </c>
      <c r="Z11" s="95" t="s">
        <v>1236</v>
      </c>
      <c r="AA11" s="95" t="s">
        <v>1237</v>
      </c>
      <c r="AB11" s="95" t="s">
        <v>1238</v>
      </c>
      <c r="AC11" s="95" t="s">
        <v>1239</v>
      </c>
      <c r="AD11" s="96" t="s">
        <v>1240</v>
      </c>
      <c r="AE11" s="96" t="s">
        <v>480</v>
      </c>
      <c r="AF11" s="96" t="s">
        <v>1330</v>
      </c>
      <c r="AG11" s="96" t="s">
        <v>480</v>
      </c>
      <c r="AH11" s="354"/>
    </row>
    <row r="12" spans="1:34" ht="36" x14ac:dyDescent="0.25">
      <c r="A12" s="424" t="s">
        <v>106</v>
      </c>
      <c r="B12" s="472" t="s">
        <v>422</v>
      </c>
      <c r="C12" s="260">
        <v>123</v>
      </c>
      <c r="D12" s="472" t="s">
        <v>838</v>
      </c>
      <c r="E12" s="472" t="s">
        <v>423</v>
      </c>
      <c r="F12" s="299">
        <v>0.3</v>
      </c>
      <c r="G12" s="299">
        <v>0.8</v>
      </c>
      <c r="H12" s="253" t="s">
        <v>445</v>
      </c>
      <c r="I12" s="253">
        <v>40</v>
      </c>
      <c r="J12" s="264">
        <v>50</v>
      </c>
      <c r="K12" s="314">
        <v>366</v>
      </c>
      <c r="L12" s="306" t="s">
        <v>424</v>
      </c>
      <c r="M12" s="306" t="s">
        <v>301</v>
      </c>
      <c r="N12" s="295" t="s">
        <v>1219</v>
      </c>
      <c r="O12" s="448" t="s">
        <v>446</v>
      </c>
      <c r="P12" s="448">
        <v>10</v>
      </c>
      <c r="Q12" s="448">
        <v>0.05</v>
      </c>
      <c r="R12" s="448">
        <v>100</v>
      </c>
      <c r="S12" s="448">
        <v>100</v>
      </c>
      <c r="T12" s="448">
        <v>100</v>
      </c>
      <c r="U12" s="317">
        <v>100</v>
      </c>
      <c r="V12" s="182" t="s">
        <v>1827</v>
      </c>
      <c r="W12" s="319">
        <f>X12</f>
        <v>20000</v>
      </c>
      <c r="X12" s="319">
        <v>20000</v>
      </c>
      <c r="Y12" s="319"/>
      <c r="Z12" s="581"/>
      <c r="AA12" s="319"/>
      <c r="AB12" s="319"/>
      <c r="AC12" s="319"/>
      <c r="AD12" s="229"/>
      <c r="AE12" s="229"/>
      <c r="AF12" s="229"/>
      <c r="AG12" s="229"/>
      <c r="AH12" s="231" t="s">
        <v>691</v>
      </c>
    </row>
    <row r="13" spans="1:34" ht="24" x14ac:dyDescent="0.25">
      <c r="A13" s="425"/>
      <c r="B13" s="473"/>
      <c r="C13" s="260"/>
      <c r="D13" s="473"/>
      <c r="E13" s="473"/>
      <c r="F13" s="300"/>
      <c r="G13" s="300"/>
      <c r="H13" s="253"/>
      <c r="I13" s="253"/>
      <c r="J13" s="264"/>
      <c r="K13" s="315"/>
      <c r="L13" s="316"/>
      <c r="M13" s="382"/>
      <c r="N13" s="296"/>
      <c r="O13" s="449"/>
      <c r="P13" s="449"/>
      <c r="Q13" s="449"/>
      <c r="R13" s="449"/>
      <c r="S13" s="449"/>
      <c r="T13" s="449"/>
      <c r="U13" s="318"/>
      <c r="V13" s="160" t="s">
        <v>1825</v>
      </c>
      <c r="W13" s="320"/>
      <c r="X13" s="320"/>
      <c r="Y13" s="320"/>
      <c r="Z13" s="582"/>
      <c r="AA13" s="320"/>
      <c r="AB13" s="320"/>
      <c r="AC13" s="320"/>
      <c r="AD13" s="230"/>
      <c r="AE13" s="230"/>
      <c r="AF13" s="230"/>
      <c r="AG13" s="230"/>
      <c r="AH13" s="232"/>
    </row>
    <row r="14" spans="1:34" x14ac:dyDescent="0.25">
      <c r="A14" s="425"/>
      <c r="B14" s="473"/>
      <c r="C14" s="260"/>
      <c r="D14" s="473"/>
      <c r="E14" s="473"/>
      <c r="F14" s="300"/>
      <c r="G14" s="300"/>
      <c r="H14" s="253"/>
      <c r="I14" s="253"/>
      <c r="J14" s="264"/>
      <c r="K14" s="315"/>
      <c r="L14" s="316"/>
      <c r="M14" s="382"/>
      <c r="N14" s="296"/>
      <c r="O14" s="449"/>
      <c r="P14" s="449"/>
      <c r="Q14" s="449"/>
      <c r="R14" s="449"/>
      <c r="S14" s="449"/>
      <c r="T14" s="449"/>
      <c r="U14" s="318"/>
      <c r="V14" s="223" t="s">
        <v>2332</v>
      </c>
      <c r="W14" s="320"/>
      <c r="X14" s="320"/>
      <c r="Y14" s="320"/>
      <c r="Z14" s="582"/>
      <c r="AA14" s="320"/>
      <c r="AB14" s="320"/>
      <c r="AC14" s="320"/>
      <c r="AD14" s="230"/>
      <c r="AE14" s="230"/>
      <c r="AF14" s="230"/>
      <c r="AG14" s="230"/>
      <c r="AH14" s="232"/>
    </row>
    <row r="15" spans="1:34" ht="24" x14ac:dyDescent="0.25">
      <c r="A15" s="425"/>
      <c r="B15" s="473"/>
      <c r="C15" s="260"/>
      <c r="D15" s="473"/>
      <c r="E15" s="473"/>
      <c r="F15" s="300"/>
      <c r="G15" s="300"/>
      <c r="H15" s="253"/>
      <c r="I15" s="253"/>
      <c r="J15" s="264"/>
      <c r="K15" s="315"/>
      <c r="L15" s="316"/>
      <c r="M15" s="382"/>
      <c r="N15" s="296"/>
      <c r="O15" s="449"/>
      <c r="P15" s="449"/>
      <c r="Q15" s="449"/>
      <c r="R15" s="449"/>
      <c r="S15" s="449"/>
      <c r="T15" s="449"/>
      <c r="U15" s="318"/>
      <c r="V15" s="223" t="s">
        <v>2333</v>
      </c>
      <c r="W15" s="320"/>
      <c r="X15" s="320"/>
      <c r="Y15" s="320"/>
      <c r="Z15" s="582"/>
      <c r="AA15" s="320"/>
      <c r="AB15" s="320"/>
      <c r="AC15" s="320"/>
      <c r="AD15" s="230"/>
      <c r="AE15" s="230"/>
      <c r="AF15" s="230"/>
      <c r="AG15" s="230"/>
      <c r="AH15" s="232"/>
    </row>
    <row r="16" spans="1:34" ht="36" x14ac:dyDescent="0.25">
      <c r="A16" s="425"/>
      <c r="B16" s="473"/>
      <c r="C16" s="260"/>
      <c r="D16" s="473"/>
      <c r="E16" s="473"/>
      <c r="F16" s="300"/>
      <c r="G16" s="300"/>
      <c r="H16" s="253"/>
      <c r="I16" s="253"/>
      <c r="J16" s="264"/>
      <c r="K16" s="315"/>
      <c r="L16" s="316"/>
      <c r="M16" s="382"/>
      <c r="N16" s="296"/>
      <c r="O16" s="449"/>
      <c r="P16" s="449"/>
      <c r="Q16" s="449"/>
      <c r="R16" s="449"/>
      <c r="S16" s="449"/>
      <c r="T16" s="449"/>
      <c r="U16" s="318"/>
      <c r="V16" s="223" t="s">
        <v>1826</v>
      </c>
      <c r="W16" s="320"/>
      <c r="X16" s="320"/>
      <c r="Y16" s="320"/>
      <c r="Z16" s="582"/>
      <c r="AA16" s="320"/>
      <c r="AB16" s="320"/>
      <c r="AC16" s="320"/>
      <c r="AD16" s="230"/>
      <c r="AE16" s="230"/>
      <c r="AF16" s="230"/>
      <c r="AG16" s="230"/>
      <c r="AH16" s="232"/>
    </row>
    <row r="17" spans="1:34" ht="36" x14ac:dyDescent="0.25">
      <c r="A17" s="425"/>
      <c r="B17" s="473"/>
      <c r="C17" s="260"/>
      <c r="D17" s="473"/>
      <c r="E17" s="473"/>
      <c r="F17" s="300"/>
      <c r="G17" s="300"/>
      <c r="H17" s="253"/>
      <c r="I17" s="253"/>
      <c r="J17" s="264"/>
      <c r="K17" s="314">
        <v>367</v>
      </c>
      <c r="L17" s="306" t="s">
        <v>839</v>
      </c>
      <c r="M17" s="306" t="s">
        <v>512</v>
      </c>
      <c r="N17" s="295" t="s">
        <v>1219</v>
      </c>
      <c r="O17" s="448" t="s">
        <v>445</v>
      </c>
      <c r="P17" s="448">
        <v>10</v>
      </c>
      <c r="Q17" s="448">
        <v>0.25</v>
      </c>
      <c r="R17" s="448">
        <v>100</v>
      </c>
      <c r="S17" s="448">
        <v>100</v>
      </c>
      <c r="T17" s="448">
        <v>10</v>
      </c>
      <c r="U17" s="317">
        <v>40</v>
      </c>
      <c r="V17" s="234" t="s">
        <v>2334</v>
      </c>
      <c r="W17" s="494">
        <f>X17:X18</f>
        <v>10000</v>
      </c>
      <c r="X17" s="319">
        <v>10000</v>
      </c>
      <c r="Y17" s="227"/>
      <c r="Z17" s="583"/>
      <c r="AA17" s="227"/>
      <c r="AB17" s="227"/>
      <c r="AC17" s="227"/>
      <c r="AD17" s="230"/>
      <c r="AE17" s="230"/>
      <c r="AF17" s="230"/>
      <c r="AG17" s="230"/>
      <c r="AH17" s="232"/>
    </row>
    <row r="18" spans="1:34" ht="30" customHeight="1" x14ac:dyDescent="0.25">
      <c r="A18" s="425"/>
      <c r="B18" s="473"/>
      <c r="C18" s="260"/>
      <c r="D18" s="473"/>
      <c r="E18" s="473"/>
      <c r="F18" s="300"/>
      <c r="G18" s="300"/>
      <c r="H18" s="253"/>
      <c r="I18" s="253"/>
      <c r="J18" s="264"/>
      <c r="K18" s="315"/>
      <c r="L18" s="316"/>
      <c r="M18" s="382"/>
      <c r="N18" s="296"/>
      <c r="O18" s="449"/>
      <c r="P18" s="449"/>
      <c r="Q18" s="449"/>
      <c r="R18" s="449"/>
      <c r="S18" s="449"/>
      <c r="T18" s="449"/>
      <c r="U18" s="318"/>
      <c r="V18" s="160" t="s">
        <v>2335</v>
      </c>
      <c r="W18" s="495"/>
      <c r="X18" s="320"/>
      <c r="Y18" s="228"/>
      <c r="Z18" s="584"/>
      <c r="AA18" s="228"/>
      <c r="AB18" s="228"/>
      <c r="AC18" s="230"/>
      <c r="AD18" s="230"/>
      <c r="AE18" s="230"/>
      <c r="AF18" s="230"/>
      <c r="AG18" s="232"/>
      <c r="AH18" s="214"/>
    </row>
    <row r="19" spans="1:34" ht="36" x14ac:dyDescent="0.25">
      <c r="A19" s="425"/>
      <c r="B19" s="473"/>
      <c r="C19" s="260"/>
      <c r="D19" s="473"/>
      <c r="E19" s="473"/>
      <c r="F19" s="300"/>
      <c r="G19" s="300"/>
      <c r="H19" s="253"/>
      <c r="I19" s="253"/>
      <c r="J19" s="264"/>
      <c r="K19" s="314">
        <v>368</v>
      </c>
      <c r="L19" s="306" t="s">
        <v>352</v>
      </c>
      <c r="M19" s="306" t="s">
        <v>302</v>
      </c>
      <c r="N19" s="295" t="s">
        <v>1219</v>
      </c>
      <c r="O19" s="448" t="s">
        <v>445</v>
      </c>
      <c r="P19" s="448">
        <v>10</v>
      </c>
      <c r="Q19" s="448">
        <v>0.05</v>
      </c>
      <c r="R19" s="448">
        <v>23</v>
      </c>
      <c r="S19" s="448">
        <v>64</v>
      </c>
      <c r="T19" s="448" t="s">
        <v>943</v>
      </c>
      <c r="U19" s="317" t="s">
        <v>2262</v>
      </c>
      <c r="V19" s="223" t="s">
        <v>2336</v>
      </c>
      <c r="W19" s="319">
        <f>X19</f>
        <v>32000</v>
      </c>
      <c r="X19" s="319">
        <v>32000</v>
      </c>
      <c r="Y19" s="319"/>
      <c r="Z19" s="583"/>
      <c r="AA19" s="319"/>
      <c r="AB19" s="319"/>
      <c r="AC19" s="319"/>
      <c r="AD19" s="230"/>
      <c r="AE19" s="230"/>
      <c r="AF19" s="230"/>
      <c r="AG19" s="230"/>
      <c r="AH19" s="232"/>
    </row>
    <row r="20" spans="1:34" ht="48" x14ac:dyDescent="0.25">
      <c r="A20" s="425"/>
      <c r="B20" s="473"/>
      <c r="C20" s="260"/>
      <c r="D20" s="473"/>
      <c r="E20" s="473"/>
      <c r="F20" s="300"/>
      <c r="G20" s="300"/>
      <c r="H20" s="253"/>
      <c r="I20" s="253"/>
      <c r="J20" s="264"/>
      <c r="K20" s="315"/>
      <c r="L20" s="316"/>
      <c r="M20" s="382"/>
      <c r="N20" s="296"/>
      <c r="O20" s="449"/>
      <c r="P20" s="449"/>
      <c r="Q20" s="449"/>
      <c r="R20" s="449"/>
      <c r="S20" s="449"/>
      <c r="T20" s="449"/>
      <c r="U20" s="318"/>
      <c r="V20" s="160" t="s">
        <v>2050</v>
      </c>
      <c r="W20" s="320"/>
      <c r="X20" s="320"/>
      <c r="Y20" s="320"/>
      <c r="Z20" s="584"/>
      <c r="AA20" s="320"/>
      <c r="AB20" s="320"/>
      <c r="AC20" s="320"/>
      <c r="AD20" s="230"/>
      <c r="AE20" s="230"/>
      <c r="AF20" s="230"/>
      <c r="AG20" s="230"/>
      <c r="AH20" s="232"/>
    </row>
    <row r="21" spans="1:34" ht="36" x14ac:dyDescent="0.25">
      <c r="A21" s="425"/>
      <c r="B21" s="473"/>
      <c r="C21" s="260"/>
      <c r="D21" s="473"/>
      <c r="E21" s="473"/>
      <c r="F21" s="300"/>
      <c r="G21" s="300"/>
      <c r="H21" s="253"/>
      <c r="I21" s="253"/>
      <c r="J21" s="264"/>
      <c r="K21" s="454"/>
      <c r="L21" s="307"/>
      <c r="M21" s="422"/>
      <c r="N21" s="394"/>
      <c r="O21" s="455"/>
      <c r="P21" s="455"/>
      <c r="Q21" s="455"/>
      <c r="R21" s="455"/>
      <c r="S21" s="455"/>
      <c r="T21" s="455"/>
      <c r="U21" s="363"/>
      <c r="V21" s="160" t="s">
        <v>2389</v>
      </c>
      <c r="W21" s="362"/>
      <c r="X21" s="362"/>
      <c r="Y21" s="362"/>
      <c r="Z21" s="585"/>
      <c r="AA21" s="362"/>
      <c r="AB21" s="362"/>
      <c r="AC21" s="362"/>
      <c r="AD21" s="230"/>
      <c r="AE21" s="230"/>
      <c r="AF21" s="230"/>
      <c r="AG21" s="230"/>
      <c r="AH21" s="232"/>
    </row>
    <row r="22" spans="1:34" ht="36" x14ac:dyDescent="0.25">
      <c r="A22" s="425"/>
      <c r="B22" s="473"/>
      <c r="C22" s="260"/>
      <c r="D22" s="473"/>
      <c r="E22" s="473"/>
      <c r="F22" s="300"/>
      <c r="G22" s="300"/>
      <c r="H22" s="253"/>
      <c r="I22" s="253"/>
      <c r="J22" s="264"/>
      <c r="K22" s="314">
        <v>369</v>
      </c>
      <c r="L22" s="306" t="s">
        <v>303</v>
      </c>
      <c r="M22" s="306" t="s">
        <v>304</v>
      </c>
      <c r="N22" s="295" t="s">
        <v>1219</v>
      </c>
      <c r="O22" s="448" t="s">
        <v>445</v>
      </c>
      <c r="P22" s="448" t="s">
        <v>470</v>
      </c>
      <c r="Q22" s="448">
        <v>0.15</v>
      </c>
      <c r="R22" s="448">
        <v>42</v>
      </c>
      <c r="S22" s="448">
        <v>64</v>
      </c>
      <c r="T22" s="448" t="s">
        <v>2263</v>
      </c>
      <c r="U22" s="317" t="s">
        <v>2264</v>
      </c>
      <c r="V22" s="234" t="s">
        <v>2265</v>
      </c>
      <c r="W22" s="319">
        <f>X22</f>
        <v>23000</v>
      </c>
      <c r="X22" s="319">
        <v>23000</v>
      </c>
      <c r="Y22" s="319"/>
      <c r="Z22" s="583"/>
      <c r="AA22" s="319"/>
      <c r="AB22" s="319"/>
      <c r="AC22" s="319"/>
      <c r="AD22" s="230"/>
      <c r="AE22" s="230"/>
      <c r="AF22" s="230"/>
      <c r="AG22" s="230"/>
      <c r="AH22" s="232"/>
    </row>
    <row r="23" spans="1:34" ht="36" x14ac:dyDescent="0.25">
      <c r="A23" s="425"/>
      <c r="B23" s="473"/>
      <c r="C23" s="260"/>
      <c r="D23" s="473"/>
      <c r="E23" s="473"/>
      <c r="F23" s="300"/>
      <c r="G23" s="300"/>
      <c r="H23" s="253"/>
      <c r="I23" s="253"/>
      <c r="J23" s="264"/>
      <c r="K23" s="315"/>
      <c r="L23" s="316"/>
      <c r="M23" s="382"/>
      <c r="N23" s="296"/>
      <c r="O23" s="449"/>
      <c r="P23" s="449"/>
      <c r="Q23" s="449"/>
      <c r="R23" s="449"/>
      <c r="S23" s="449"/>
      <c r="T23" s="449"/>
      <c r="U23" s="318"/>
      <c r="V23" s="234" t="s">
        <v>2337</v>
      </c>
      <c r="W23" s="320"/>
      <c r="X23" s="320"/>
      <c r="Y23" s="320"/>
      <c r="Z23" s="584"/>
      <c r="AA23" s="320"/>
      <c r="AB23" s="320"/>
      <c r="AC23" s="320"/>
      <c r="AD23" s="230"/>
      <c r="AE23" s="230"/>
      <c r="AF23" s="230"/>
      <c r="AG23" s="230"/>
      <c r="AH23" s="232"/>
    </row>
    <row r="24" spans="1:34" x14ac:dyDescent="0.25">
      <c r="A24" s="425"/>
      <c r="B24" s="473"/>
      <c r="C24" s="260"/>
      <c r="D24" s="473"/>
      <c r="E24" s="473"/>
      <c r="F24" s="300"/>
      <c r="G24" s="300"/>
      <c r="H24" s="253"/>
      <c r="I24" s="253"/>
      <c r="J24" s="264"/>
      <c r="K24" s="314">
        <v>370</v>
      </c>
      <c r="L24" s="306" t="s">
        <v>425</v>
      </c>
      <c r="M24" s="306" t="s">
        <v>305</v>
      </c>
      <c r="N24" s="295" t="s">
        <v>1219</v>
      </c>
      <c r="O24" s="448" t="s">
        <v>445</v>
      </c>
      <c r="P24" s="448" t="s">
        <v>471</v>
      </c>
      <c r="Q24" s="448">
        <v>0.25</v>
      </c>
      <c r="R24" s="448">
        <v>0</v>
      </c>
      <c r="S24" s="448">
        <v>64</v>
      </c>
      <c r="T24" s="505">
        <v>12</v>
      </c>
      <c r="U24" s="458" t="s">
        <v>2266</v>
      </c>
      <c r="V24" s="306" t="s">
        <v>2267</v>
      </c>
      <c r="W24" s="319">
        <f>X24</f>
        <v>32000</v>
      </c>
      <c r="X24" s="319">
        <v>32000</v>
      </c>
      <c r="Y24" s="319"/>
      <c r="Z24" s="583"/>
      <c r="AA24" s="319"/>
      <c r="AB24" s="319"/>
      <c r="AC24" s="319"/>
      <c r="AD24" s="230"/>
      <c r="AE24" s="230"/>
      <c r="AF24" s="230"/>
      <c r="AG24" s="230"/>
      <c r="AH24" s="232"/>
    </row>
    <row r="25" spans="1:34" ht="21.75" customHeight="1" x14ac:dyDescent="0.25">
      <c r="A25" s="425"/>
      <c r="B25" s="473"/>
      <c r="C25" s="260"/>
      <c r="D25" s="473"/>
      <c r="E25" s="473"/>
      <c r="F25" s="300"/>
      <c r="G25" s="300"/>
      <c r="H25" s="253"/>
      <c r="I25" s="253"/>
      <c r="J25" s="264"/>
      <c r="K25" s="315"/>
      <c r="L25" s="316"/>
      <c r="M25" s="316"/>
      <c r="N25" s="296"/>
      <c r="O25" s="449"/>
      <c r="P25" s="449"/>
      <c r="Q25" s="449"/>
      <c r="R25" s="449"/>
      <c r="S25" s="449"/>
      <c r="T25" s="506"/>
      <c r="U25" s="459"/>
      <c r="V25" s="316"/>
      <c r="W25" s="320"/>
      <c r="X25" s="320"/>
      <c r="Y25" s="320"/>
      <c r="Z25" s="584"/>
      <c r="AA25" s="320"/>
      <c r="AB25" s="320"/>
      <c r="AC25" s="320"/>
      <c r="AD25" s="230"/>
      <c r="AE25" s="230"/>
      <c r="AF25" s="230"/>
      <c r="AG25" s="230"/>
      <c r="AH25" s="232"/>
    </row>
    <row r="26" spans="1:34" x14ac:dyDescent="0.25">
      <c r="A26" s="425"/>
      <c r="B26" s="473"/>
      <c r="C26" s="260"/>
      <c r="D26" s="473"/>
      <c r="E26" s="473"/>
      <c r="F26" s="300"/>
      <c r="G26" s="300"/>
      <c r="H26" s="253"/>
      <c r="I26" s="253"/>
      <c r="J26" s="264"/>
      <c r="K26" s="314">
        <v>371</v>
      </c>
      <c r="L26" s="306" t="s">
        <v>426</v>
      </c>
      <c r="M26" s="306" t="s">
        <v>353</v>
      </c>
      <c r="N26" s="295" t="s">
        <v>1219</v>
      </c>
      <c r="O26" s="448" t="s">
        <v>445</v>
      </c>
      <c r="P26" s="448" t="s">
        <v>471</v>
      </c>
      <c r="Q26" s="448">
        <v>0.25</v>
      </c>
      <c r="R26" s="448">
        <v>6</v>
      </c>
      <c r="S26" s="448" t="s">
        <v>1020</v>
      </c>
      <c r="T26" s="448" t="s">
        <v>1283</v>
      </c>
      <c r="U26" s="317" t="s">
        <v>2094</v>
      </c>
      <c r="V26" s="467" t="s">
        <v>2338</v>
      </c>
      <c r="W26" s="319">
        <f>X26</f>
        <v>50000</v>
      </c>
      <c r="X26" s="319">
        <v>50000</v>
      </c>
      <c r="Y26" s="319"/>
      <c r="Z26" s="583"/>
      <c r="AA26" s="319"/>
      <c r="AB26" s="319"/>
      <c r="AC26" s="319"/>
      <c r="AD26" s="230"/>
      <c r="AE26" s="230"/>
      <c r="AF26" s="230"/>
      <c r="AG26" s="230"/>
      <c r="AH26" s="232"/>
    </row>
    <row r="27" spans="1:34" ht="27.75" customHeight="1" x14ac:dyDescent="0.25">
      <c r="A27" s="425"/>
      <c r="B27" s="473"/>
      <c r="C27" s="260"/>
      <c r="D27" s="473"/>
      <c r="E27" s="473"/>
      <c r="F27" s="300"/>
      <c r="G27" s="300"/>
      <c r="H27" s="253"/>
      <c r="I27" s="253"/>
      <c r="J27" s="264"/>
      <c r="K27" s="315"/>
      <c r="L27" s="316"/>
      <c r="M27" s="382"/>
      <c r="N27" s="296"/>
      <c r="O27" s="449"/>
      <c r="P27" s="449"/>
      <c r="Q27" s="449"/>
      <c r="R27" s="449"/>
      <c r="S27" s="449"/>
      <c r="T27" s="449"/>
      <c r="U27" s="318"/>
      <c r="V27" s="517"/>
      <c r="W27" s="320"/>
      <c r="X27" s="320"/>
      <c r="Y27" s="320"/>
      <c r="Z27" s="584"/>
      <c r="AA27" s="320"/>
      <c r="AB27" s="320"/>
      <c r="AC27" s="320"/>
      <c r="AD27" s="230"/>
      <c r="AE27" s="230"/>
      <c r="AF27" s="230"/>
      <c r="AG27" s="230"/>
      <c r="AH27" s="232"/>
    </row>
    <row r="28" spans="1:34" x14ac:dyDescent="0.25">
      <c r="A28" s="425"/>
      <c r="B28" s="473"/>
      <c r="C28" s="260"/>
      <c r="D28" s="473"/>
      <c r="E28" s="473"/>
      <c r="F28" s="300"/>
      <c r="G28" s="300"/>
      <c r="H28" s="253"/>
      <c r="I28" s="253"/>
      <c r="J28" s="264"/>
      <c r="K28" s="314">
        <v>372</v>
      </c>
      <c r="L28" s="306" t="s">
        <v>1021</v>
      </c>
      <c r="M28" s="306" t="s">
        <v>1828</v>
      </c>
      <c r="N28" s="295" t="s">
        <v>1219</v>
      </c>
      <c r="O28" s="448" t="s">
        <v>445</v>
      </c>
      <c r="P28" s="448" t="s">
        <v>472</v>
      </c>
      <c r="Q28" s="448">
        <v>0.05</v>
      </c>
      <c r="R28" s="448">
        <v>3</v>
      </c>
      <c r="S28" s="448" t="s">
        <v>570</v>
      </c>
      <c r="T28" s="448" t="s">
        <v>1022</v>
      </c>
      <c r="U28" s="317" t="s">
        <v>2260</v>
      </c>
      <c r="V28" s="467" t="s">
        <v>2339</v>
      </c>
      <c r="W28" s="319">
        <f>X28+Z28</f>
        <v>1535763</v>
      </c>
      <c r="X28" s="319">
        <v>21000</v>
      </c>
      <c r="Y28" s="319"/>
      <c r="Z28" s="586">
        <v>1514763</v>
      </c>
      <c r="AA28" s="319"/>
      <c r="AB28" s="319"/>
      <c r="AC28" s="319"/>
      <c r="AD28" s="230"/>
      <c r="AE28" s="230"/>
      <c r="AF28" s="230"/>
      <c r="AG28" s="230"/>
      <c r="AH28" s="232"/>
    </row>
    <row r="29" spans="1:34" ht="30" customHeight="1" x14ac:dyDescent="0.25">
      <c r="A29" s="425"/>
      <c r="B29" s="473"/>
      <c r="C29" s="260"/>
      <c r="D29" s="473"/>
      <c r="E29" s="473"/>
      <c r="F29" s="300"/>
      <c r="G29" s="300"/>
      <c r="H29" s="253"/>
      <c r="I29" s="253"/>
      <c r="J29" s="264"/>
      <c r="K29" s="315"/>
      <c r="L29" s="316"/>
      <c r="M29" s="382"/>
      <c r="N29" s="296"/>
      <c r="O29" s="449"/>
      <c r="P29" s="449"/>
      <c r="Q29" s="449"/>
      <c r="R29" s="449"/>
      <c r="S29" s="449"/>
      <c r="T29" s="449"/>
      <c r="U29" s="318"/>
      <c r="V29" s="517"/>
      <c r="W29" s="320"/>
      <c r="X29" s="320"/>
      <c r="Y29" s="320"/>
      <c r="Z29" s="587"/>
      <c r="AA29" s="320"/>
      <c r="AB29" s="320"/>
      <c r="AC29" s="320"/>
      <c r="AD29" s="230"/>
      <c r="AE29" s="230"/>
      <c r="AF29" s="230"/>
      <c r="AG29" s="230"/>
      <c r="AH29" s="232"/>
    </row>
    <row r="30" spans="1:34" ht="15" customHeight="1" x14ac:dyDescent="0.25">
      <c r="A30" s="425"/>
      <c r="B30" s="473"/>
      <c r="C30" s="260"/>
      <c r="D30" s="473"/>
      <c r="E30" s="473"/>
      <c r="F30" s="300"/>
      <c r="G30" s="300"/>
      <c r="H30" s="253"/>
      <c r="I30" s="253"/>
      <c r="J30" s="264"/>
      <c r="K30" s="314">
        <v>373</v>
      </c>
      <c r="L30" s="306" t="s">
        <v>840</v>
      </c>
      <c r="M30" s="306" t="s">
        <v>1023</v>
      </c>
      <c r="N30" s="295" t="s">
        <v>1219</v>
      </c>
      <c r="O30" s="448" t="s">
        <v>445</v>
      </c>
      <c r="P30" s="448" t="s">
        <v>473</v>
      </c>
      <c r="Q30" s="448">
        <v>0.15</v>
      </c>
      <c r="R30" s="448">
        <v>0</v>
      </c>
      <c r="S30" s="448">
        <v>64</v>
      </c>
      <c r="T30" s="448">
        <v>12</v>
      </c>
      <c r="U30" s="317" t="s">
        <v>2268</v>
      </c>
      <c r="V30" s="306" t="s">
        <v>2340</v>
      </c>
      <c r="W30" s="319">
        <f>X30</f>
        <v>10000</v>
      </c>
      <c r="X30" s="319">
        <v>10000</v>
      </c>
      <c r="Y30" s="319"/>
      <c r="Z30" s="583"/>
      <c r="AA30" s="319"/>
      <c r="AB30" s="319"/>
      <c r="AC30" s="319"/>
      <c r="AD30" s="230"/>
      <c r="AE30" s="230"/>
      <c r="AF30" s="230"/>
      <c r="AG30" s="230"/>
      <c r="AH30" s="232"/>
    </row>
    <row r="31" spans="1:34" ht="21" customHeight="1" x14ac:dyDescent="0.25">
      <c r="A31" s="425"/>
      <c r="B31" s="473"/>
      <c r="C31" s="260"/>
      <c r="D31" s="473"/>
      <c r="E31" s="473"/>
      <c r="F31" s="300"/>
      <c r="G31" s="300"/>
      <c r="H31" s="253"/>
      <c r="I31" s="253"/>
      <c r="J31" s="264"/>
      <c r="K31" s="315"/>
      <c r="L31" s="316"/>
      <c r="M31" s="316"/>
      <c r="N31" s="296"/>
      <c r="O31" s="449"/>
      <c r="P31" s="449"/>
      <c r="Q31" s="449"/>
      <c r="R31" s="449"/>
      <c r="S31" s="449"/>
      <c r="T31" s="449"/>
      <c r="U31" s="318"/>
      <c r="V31" s="316"/>
      <c r="W31" s="320"/>
      <c r="X31" s="320"/>
      <c r="Y31" s="320"/>
      <c r="Z31" s="584"/>
      <c r="AA31" s="320"/>
      <c r="AB31" s="320"/>
      <c r="AC31" s="320"/>
      <c r="AD31" s="230"/>
      <c r="AE31" s="230"/>
      <c r="AF31" s="230"/>
      <c r="AG31" s="230"/>
      <c r="AH31" s="232"/>
    </row>
    <row r="32" spans="1:34" x14ac:dyDescent="0.25">
      <c r="A32" s="425"/>
      <c r="B32" s="473"/>
      <c r="C32" s="260"/>
      <c r="D32" s="473"/>
      <c r="E32" s="473"/>
      <c r="F32" s="300"/>
      <c r="G32" s="300"/>
      <c r="H32" s="253"/>
      <c r="I32" s="253"/>
      <c r="J32" s="264"/>
      <c r="K32" s="314">
        <v>374</v>
      </c>
      <c r="L32" s="306" t="s">
        <v>944</v>
      </c>
      <c r="M32" s="306" t="s">
        <v>841</v>
      </c>
      <c r="N32" s="295" t="s">
        <v>1219</v>
      </c>
      <c r="O32" s="448" t="s">
        <v>445</v>
      </c>
      <c r="P32" s="448" t="s">
        <v>474</v>
      </c>
      <c r="Q32" s="448">
        <v>0.15</v>
      </c>
      <c r="R32" s="448">
        <v>64</v>
      </c>
      <c r="S32" s="448">
        <v>64</v>
      </c>
      <c r="T32" s="448">
        <v>8</v>
      </c>
      <c r="U32" s="317" t="s">
        <v>1422</v>
      </c>
      <c r="V32" s="306" t="s">
        <v>2341</v>
      </c>
      <c r="W32" s="319">
        <f>X32</f>
        <v>20000</v>
      </c>
      <c r="X32" s="319">
        <v>20000</v>
      </c>
      <c r="Y32" s="319"/>
      <c r="Z32" s="583"/>
      <c r="AA32" s="319"/>
      <c r="AB32" s="319"/>
      <c r="AC32" s="319"/>
      <c r="AD32" s="230"/>
      <c r="AE32" s="230"/>
      <c r="AF32" s="230"/>
      <c r="AG32" s="230"/>
      <c r="AH32" s="232"/>
    </row>
    <row r="33" spans="1:34" ht="31.5" customHeight="1" x14ac:dyDescent="0.25">
      <c r="A33" s="425"/>
      <c r="B33" s="473"/>
      <c r="C33" s="260"/>
      <c r="D33" s="473"/>
      <c r="E33" s="473"/>
      <c r="F33" s="300"/>
      <c r="G33" s="300"/>
      <c r="H33" s="253"/>
      <c r="I33" s="253"/>
      <c r="J33" s="264"/>
      <c r="K33" s="315"/>
      <c r="L33" s="316"/>
      <c r="M33" s="316"/>
      <c r="N33" s="296"/>
      <c r="O33" s="449"/>
      <c r="P33" s="449"/>
      <c r="Q33" s="449"/>
      <c r="R33" s="449"/>
      <c r="S33" s="449"/>
      <c r="T33" s="449"/>
      <c r="U33" s="318"/>
      <c r="V33" s="588"/>
      <c r="W33" s="320"/>
      <c r="X33" s="320"/>
      <c r="Y33" s="320"/>
      <c r="Z33" s="584"/>
      <c r="AA33" s="320"/>
      <c r="AB33" s="320"/>
      <c r="AC33" s="320"/>
      <c r="AD33" s="230"/>
      <c r="AE33" s="230"/>
      <c r="AF33" s="230"/>
      <c r="AG33" s="230"/>
      <c r="AH33" s="232"/>
    </row>
    <row r="34" spans="1:34" x14ac:dyDescent="0.25">
      <c r="A34" s="425"/>
      <c r="B34" s="473"/>
      <c r="C34" s="260"/>
      <c r="D34" s="473"/>
      <c r="E34" s="473"/>
      <c r="F34" s="300"/>
      <c r="G34" s="300"/>
      <c r="H34" s="253"/>
      <c r="I34" s="253"/>
      <c r="J34" s="264"/>
      <c r="K34" s="314">
        <v>375</v>
      </c>
      <c r="L34" s="306" t="s">
        <v>427</v>
      </c>
      <c r="M34" s="306" t="s">
        <v>428</v>
      </c>
      <c r="N34" s="295" t="s">
        <v>1219</v>
      </c>
      <c r="O34" s="448" t="s">
        <v>445</v>
      </c>
      <c r="P34" s="448" t="s">
        <v>1063</v>
      </c>
      <c r="Q34" s="448">
        <v>0.35</v>
      </c>
      <c r="R34" s="448">
        <v>64</v>
      </c>
      <c r="S34" s="448">
        <v>64</v>
      </c>
      <c r="T34" s="448">
        <v>0</v>
      </c>
      <c r="U34" s="317">
        <v>20</v>
      </c>
      <c r="V34" s="306" t="s">
        <v>2342</v>
      </c>
      <c r="W34" s="319">
        <f>X34</f>
        <v>30000</v>
      </c>
      <c r="X34" s="319">
        <v>30000</v>
      </c>
      <c r="Y34" s="319"/>
      <c r="Z34" s="583"/>
      <c r="AA34" s="319"/>
      <c r="AB34" s="319"/>
      <c r="AC34" s="319"/>
      <c r="AD34" s="230"/>
      <c r="AE34" s="230"/>
      <c r="AF34" s="230"/>
      <c r="AG34" s="230"/>
      <c r="AH34" s="232"/>
    </row>
    <row r="35" spans="1:34" ht="34.5" customHeight="1" x14ac:dyDescent="0.25">
      <c r="A35" s="425"/>
      <c r="B35" s="473"/>
      <c r="C35" s="260"/>
      <c r="D35" s="473"/>
      <c r="E35" s="473"/>
      <c r="F35" s="300"/>
      <c r="G35" s="300"/>
      <c r="H35" s="253"/>
      <c r="I35" s="253"/>
      <c r="J35" s="264"/>
      <c r="K35" s="315"/>
      <c r="L35" s="316"/>
      <c r="M35" s="382"/>
      <c r="N35" s="296"/>
      <c r="O35" s="449"/>
      <c r="P35" s="449"/>
      <c r="Q35" s="449"/>
      <c r="R35" s="449"/>
      <c r="S35" s="449"/>
      <c r="T35" s="449"/>
      <c r="U35" s="318"/>
      <c r="V35" s="307"/>
      <c r="W35" s="320"/>
      <c r="X35" s="320"/>
      <c r="Y35" s="320"/>
      <c r="Z35" s="584"/>
      <c r="AA35" s="320"/>
      <c r="AB35" s="320"/>
      <c r="AC35" s="320"/>
      <c r="AD35" s="230"/>
      <c r="AE35" s="230"/>
      <c r="AF35" s="230"/>
      <c r="AG35" s="230"/>
      <c r="AH35" s="232"/>
    </row>
    <row r="36" spans="1:34" x14ac:dyDescent="0.25">
      <c r="A36" s="425"/>
      <c r="B36" s="473"/>
      <c r="C36" s="260"/>
      <c r="D36" s="473"/>
      <c r="E36" s="473"/>
      <c r="F36" s="300"/>
      <c r="G36" s="300"/>
      <c r="H36" s="253"/>
      <c r="I36" s="253"/>
      <c r="J36" s="264"/>
      <c r="K36" s="314">
        <v>376</v>
      </c>
      <c r="L36" s="306" t="s">
        <v>842</v>
      </c>
      <c r="M36" s="306" t="s">
        <v>1024</v>
      </c>
      <c r="N36" s="295" t="s">
        <v>1219</v>
      </c>
      <c r="O36" s="448" t="s">
        <v>445</v>
      </c>
      <c r="P36" s="448" t="s">
        <v>1064</v>
      </c>
      <c r="Q36" s="448">
        <v>0.05</v>
      </c>
      <c r="R36" s="589">
        <v>0</v>
      </c>
      <c r="S36" s="448">
        <v>20</v>
      </c>
      <c r="T36" s="448">
        <v>1</v>
      </c>
      <c r="U36" s="317" t="s">
        <v>894</v>
      </c>
      <c r="V36" s="446" t="s">
        <v>2343</v>
      </c>
      <c r="W36" s="319">
        <f>X36</f>
        <v>5535</v>
      </c>
      <c r="X36" s="319">
        <v>5535</v>
      </c>
      <c r="Y36" s="319"/>
      <c r="Z36" s="583"/>
      <c r="AA36" s="319"/>
      <c r="AB36" s="319"/>
      <c r="AC36" s="319"/>
      <c r="AD36" s="230"/>
      <c r="AE36" s="230"/>
      <c r="AF36" s="230"/>
      <c r="AG36" s="230"/>
      <c r="AH36" s="232"/>
    </row>
    <row r="37" spans="1:34" ht="32.25" customHeight="1" x14ac:dyDescent="0.25">
      <c r="A37" s="425"/>
      <c r="B37" s="473"/>
      <c r="C37" s="260"/>
      <c r="D37" s="473"/>
      <c r="E37" s="473"/>
      <c r="F37" s="300"/>
      <c r="G37" s="300"/>
      <c r="H37" s="253"/>
      <c r="I37" s="253"/>
      <c r="J37" s="264"/>
      <c r="K37" s="315"/>
      <c r="L37" s="316"/>
      <c r="M37" s="316"/>
      <c r="N37" s="296"/>
      <c r="O37" s="449"/>
      <c r="P37" s="449"/>
      <c r="Q37" s="449"/>
      <c r="R37" s="590"/>
      <c r="S37" s="449"/>
      <c r="T37" s="449"/>
      <c r="U37" s="318"/>
      <c r="V37" s="475"/>
      <c r="W37" s="320"/>
      <c r="X37" s="320"/>
      <c r="Y37" s="320"/>
      <c r="Z37" s="584"/>
      <c r="AA37" s="320"/>
      <c r="AB37" s="320"/>
      <c r="AC37" s="320"/>
      <c r="AD37" s="230"/>
      <c r="AE37" s="230"/>
      <c r="AF37" s="230"/>
      <c r="AG37" s="230"/>
      <c r="AH37" s="232"/>
    </row>
    <row r="38" spans="1:34" ht="36" x14ac:dyDescent="0.25">
      <c r="A38" s="591" t="s">
        <v>354</v>
      </c>
      <c r="B38" s="472" t="s">
        <v>429</v>
      </c>
      <c r="C38" s="593">
        <v>124</v>
      </c>
      <c r="D38" s="472" t="s">
        <v>430</v>
      </c>
      <c r="E38" s="472" t="s">
        <v>283</v>
      </c>
      <c r="F38" s="448">
        <v>40</v>
      </c>
      <c r="G38" s="595">
        <v>0.9</v>
      </c>
      <c r="H38" s="448" t="s">
        <v>445</v>
      </c>
      <c r="I38" s="448">
        <v>50</v>
      </c>
      <c r="J38" s="317">
        <v>65</v>
      </c>
      <c r="K38" s="314">
        <v>377</v>
      </c>
      <c r="L38" s="306" t="s">
        <v>285</v>
      </c>
      <c r="M38" s="306" t="s">
        <v>286</v>
      </c>
      <c r="N38" s="295" t="s">
        <v>1219</v>
      </c>
      <c r="O38" s="448" t="s">
        <v>445</v>
      </c>
      <c r="P38" s="448">
        <v>10</v>
      </c>
      <c r="Q38" s="448">
        <v>0.35</v>
      </c>
      <c r="R38" s="589">
        <v>0</v>
      </c>
      <c r="S38" s="448">
        <v>4</v>
      </c>
      <c r="T38" s="448">
        <v>0</v>
      </c>
      <c r="U38" s="317">
        <v>2</v>
      </c>
      <c r="V38" s="203" t="s">
        <v>1847</v>
      </c>
      <c r="W38" s="319">
        <f>X38</f>
        <v>60000</v>
      </c>
      <c r="X38" s="319">
        <v>60000</v>
      </c>
      <c r="Y38" s="319"/>
      <c r="Z38" s="581"/>
      <c r="AA38" s="319"/>
      <c r="AB38" s="319"/>
      <c r="AC38" s="319"/>
      <c r="AD38" s="321"/>
      <c r="AE38" s="321"/>
      <c r="AF38" s="321"/>
      <c r="AG38" s="321"/>
      <c r="AH38" s="448" t="s">
        <v>691</v>
      </c>
    </row>
    <row r="39" spans="1:34" ht="48" x14ac:dyDescent="0.25">
      <c r="A39" s="592"/>
      <c r="B39" s="473"/>
      <c r="C39" s="594"/>
      <c r="D39" s="473"/>
      <c r="E39" s="473"/>
      <c r="F39" s="449"/>
      <c r="G39" s="596"/>
      <c r="H39" s="449"/>
      <c r="I39" s="449"/>
      <c r="J39" s="318"/>
      <c r="K39" s="315"/>
      <c r="L39" s="316"/>
      <c r="M39" s="316"/>
      <c r="N39" s="296"/>
      <c r="O39" s="449"/>
      <c r="P39" s="449"/>
      <c r="Q39" s="449"/>
      <c r="R39" s="590"/>
      <c r="S39" s="449"/>
      <c r="T39" s="449"/>
      <c r="U39" s="318"/>
      <c r="V39" s="117" t="s">
        <v>2344</v>
      </c>
      <c r="W39" s="320"/>
      <c r="X39" s="320"/>
      <c r="Y39" s="320"/>
      <c r="Z39" s="582"/>
      <c r="AA39" s="320"/>
      <c r="AB39" s="320"/>
      <c r="AC39" s="320"/>
      <c r="AD39" s="322"/>
      <c r="AE39" s="322"/>
      <c r="AF39" s="322"/>
      <c r="AG39" s="322"/>
      <c r="AH39" s="449"/>
    </row>
    <row r="40" spans="1:34" ht="30" customHeight="1" x14ac:dyDescent="0.25">
      <c r="A40" s="592"/>
      <c r="B40" s="473"/>
      <c r="C40" s="594"/>
      <c r="D40" s="473"/>
      <c r="E40" s="473"/>
      <c r="F40" s="449"/>
      <c r="G40" s="596"/>
      <c r="H40" s="449"/>
      <c r="I40" s="449"/>
      <c r="J40" s="318"/>
      <c r="K40" s="314">
        <v>378</v>
      </c>
      <c r="L40" s="306" t="s">
        <v>355</v>
      </c>
      <c r="M40" s="306" t="s">
        <v>287</v>
      </c>
      <c r="N40" s="295" t="s">
        <v>1219</v>
      </c>
      <c r="O40" s="448" t="s">
        <v>445</v>
      </c>
      <c r="P40" s="448" t="s">
        <v>1065</v>
      </c>
      <c r="Q40" s="448">
        <v>0.15</v>
      </c>
      <c r="R40" s="589">
        <v>55</v>
      </c>
      <c r="S40" s="448" t="s">
        <v>1025</v>
      </c>
      <c r="T40" s="448" t="s">
        <v>1284</v>
      </c>
      <c r="U40" s="317" t="s">
        <v>2345</v>
      </c>
      <c r="V40" s="117" t="s">
        <v>2346</v>
      </c>
      <c r="W40" s="319">
        <f>X40+Z40</f>
        <v>36000</v>
      </c>
      <c r="X40" s="319">
        <v>36000</v>
      </c>
      <c r="Y40" s="319"/>
      <c r="Z40" s="257"/>
      <c r="AA40" s="319"/>
      <c r="AB40" s="319"/>
      <c r="AC40" s="319"/>
      <c r="AD40" s="322"/>
      <c r="AE40" s="322"/>
      <c r="AF40" s="322"/>
      <c r="AG40" s="322"/>
      <c r="AH40" s="449"/>
    </row>
    <row r="41" spans="1:34" ht="24" x14ac:dyDescent="0.25">
      <c r="A41" s="592"/>
      <c r="B41" s="473"/>
      <c r="C41" s="594"/>
      <c r="D41" s="473"/>
      <c r="E41" s="473"/>
      <c r="F41" s="449"/>
      <c r="G41" s="596"/>
      <c r="H41" s="449"/>
      <c r="I41" s="449"/>
      <c r="J41" s="318"/>
      <c r="K41" s="315"/>
      <c r="L41" s="316"/>
      <c r="M41" s="382"/>
      <c r="N41" s="296"/>
      <c r="O41" s="449"/>
      <c r="P41" s="449"/>
      <c r="Q41" s="449"/>
      <c r="R41" s="590"/>
      <c r="S41" s="449"/>
      <c r="T41" s="449"/>
      <c r="U41" s="318"/>
      <c r="V41" s="117" t="s">
        <v>2347</v>
      </c>
      <c r="W41" s="320"/>
      <c r="X41" s="320"/>
      <c r="Y41" s="320"/>
      <c r="Z41" s="257"/>
      <c r="AA41" s="320"/>
      <c r="AB41" s="320"/>
      <c r="AC41" s="320"/>
      <c r="AD41" s="322"/>
      <c r="AE41" s="322"/>
      <c r="AF41" s="322"/>
      <c r="AG41" s="322"/>
      <c r="AH41" s="449"/>
    </row>
    <row r="42" spans="1:34" ht="50.25" customHeight="1" x14ac:dyDescent="0.25">
      <c r="A42" s="592"/>
      <c r="B42" s="473"/>
      <c r="C42" s="594"/>
      <c r="D42" s="473"/>
      <c r="E42" s="473"/>
      <c r="F42" s="449"/>
      <c r="G42" s="596"/>
      <c r="H42" s="449"/>
      <c r="I42" s="449"/>
      <c r="J42" s="318"/>
      <c r="K42" s="315"/>
      <c r="L42" s="316"/>
      <c r="M42" s="382"/>
      <c r="N42" s="296"/>
      <c r="O42" s="449"/>
      <c r="P42" s="449"/>
      <c r="Q42" s="449"/>
      <c r="R42" s="590"/>
      <c r="S42" s="449"/>
      <c r="T42" s="449"/>
      <c r="U42" s="318"/>
      <c r="V42" s="117" t="s">
        <v>2348</v>
      </c>
      <c r="W42" s="320"/>
      <c r="X42" s="320"/>
      <c r="Y42" s="320"/>
      <c r="Z42" s="257"/>
      <c r="AA42" s="320"/>
      <c r="AB42" s="320"/>
      <c r="AC42" s="320"/>
      <c r="AD42" s="322"/>
      <c r="AE42" s="322"/>
      <c r="AF42" s="322"/>
      <c r="AG42" s="322"/>
      <c r="AH42" s="449"/>
    </row>
    <row r="43" spans="1:34" ht="15" customHeight="1" x14ac:dyDescent="0.25">
      <c r="A43" s="592"/>
      <c r="B43" s="473"/>
      <c r="C43" s="594"/>
      <c r="D43" s="473"/>
      <c r="E43" s="473"/>
      <c r="F43" s="449"/>
      <c r="G43" s="596"/>
      <c r="H43" s="449"/>
      <c r="I43" s="449"/>
      <c r="J43" s="318"/>
      <c r="K43" s="314">
        <v>379</v>
      </c>
      <c r="L43" s="306" t="s">
        <v>288</v>
      </c>
      <c r="M43" s="306" t="s">
        <v>289</v>
      </c>
      <c r="N43" s="295" t="s">
        <v>1219</v>
      </c>
      <c r="O43" s="448" t="s">
        <v>445</v>
      </c>
      <c r="P43" s="448" t="s">
        <v>476</v>
      </c>
      <c r="Q43" s="448">
        <v>0.15</v>
      </c>
      <c r="R43" s="589">
        <v>0</v>
      </c>
      <c r="S43" s="448">
        <v>90</v>
      </c>
      <c r="T43" s="597">
        <v>5</v>
      </c>
      <c r="U43" s="317">
        <v>30</v>
      </c>
      <c r="V43" s="634" t="s">
        <v>2261</v>
      </c>
      <c r="W43" s="319">
        <f>X43</f>
        <v>3000</v>
      </c>
      <c r="X43" s="319">
        <v>3000</v>
      </c>
      <c r="Y43" s="319"/>
      <c r="Z43" s="238"/>
      <c r="AA43" s="319"/>
      <c r="AB43" s="319"/>
      <c r="AC43" s="319"/>
      <c r="AD43" s="322"/>
      <c r="AE43" s="322"/>
      <c r="AF43" s="322"/>
      <c r="AG43" s="322"/>
      <c r="AH43" s="449"/>
    </row>
    <row r="44" spans="1:34" ht="39" customHeight="1" x14ac:dyDescent="0.25">
      <c r="A44" s="592"/>
      <c r="B44" s="473"/>
      <c r="C44" s="594"/>
      <c r="D44" s="473"/>
      <c r="E44" s="473"/>
      <c r="F44" s="449"/>
      <c r="G44" s="596"/>
      <c r="H44" s="449"/>
      <c r="I44" s="449"/>
      <c r="J44" s="318"/>
      <c r="K44" s="315"/>
      <c r="L44" s="316"/>
      <c r="M44" s="316"/>
      <c r="N44" s="296"/>
      <c r="O44" s="449"/>
      <c r="P44" s="449"/>
      <c r="Q44" s="449"/>
      <c r="R44" s="590"/>
      <c r="S44" s="449"/>
      <c r="T44" s="598"/>
      <c r="U44" s="318"/>
      <c r="V44" s="635"/>
      <c r="W44" s="320"/>
      <c r="X44" s="320"/>
      <c r="Y44" s="320"/>
      <c r="Z44" s="238"/>
      <c r="AA44" s="320"/>
      <c r="AB44" s="320"/>
      <c r="AC44" s="320"/>
      <c r="AD44" s="322"/>
      <c r="AE44" s="322"/>
      <c r="AF44" s="322"/>
      <c r="AG44" s="322"/>
      <c r="AH44" s="449"/>
    </row>
    <row r="45" spans="1:34" ht="15" customHeight="1" x14ac:dyDescent="0.25">
      <c r="A45" s="592"/>
      <c r="B45" s="473"/>
      <c r="C45" s="594"/>
      <c r="D45" s="473"/>
      <c r="E45" s="473"/>
      <c r="F45" s="449"/>
      <c r="G45" s="596"/>
      <c r="H45" s="449"/>
      <c r="I45" s="449"/>
      <c r="J45" s="318"/>
      <c r="K45" s="314">
        <v>380</v>
      </c>
      <c r="L45" s="306" t="s">
        <v>843</v>
      </c>
      <c r="M45" s="306" t="s">
        <v>290</v>
      </c>
      <c r="N45" s="295" t="s">
        <v>1219</v>
      </c>
      <c r="O45" s="448" t="s">
        <v>445</v>
      </c>
      <c r="P45" s="448" t="s">
        <v>475</v>
      </c>
      <c r="Q45" s="448">
        <v>0.05</v>
      </c>
      <c r="R45" s="589">
        <v>0</v>
      </c>
      <c r="S45" s="448">
        <v>100</v>
      </c>
      <c r="T45" s="448">
        <v>25</v>
      </c>
      <c r="U45" s="317">
        <v>50</v>
      </c>
      <c r="V45" s="261" t="s">
        <v>2349</v>
      </c>
      <c r="W45" s="319">
        <f>X45</f>
        <v>80990</v>
      </c>
      <c r="X45" s="319">
        <v>80990</v>
      </c>
      <c r="Y45" s="319"/>
      <c r="Z45" s="583"/>
      <c r="AA45" s="319"/>
      <c r="AB45" s="319"/>
      <c r="AC45" s="319"/>
      <c r="AD45" s="322"/>
      <c r="AE45" s="322"/>
      <c r="AF45" s="322"/>
      <c r="AG45" s="322"/>
      <c r="AH45" s="449"/>
    </row>
    <row r="46" spans="1:34" ht="54.75" customHeight="1" x14ac:dyDescent="0.25">
      <c r="A46" s="592"/>
      <c r="B46" s="473"/>
      <c r="C46" s="594"/>
      <c r="D46" s="473"/>
      <c r="E46" s="473"/>
      <c r="F46" s="449"/>
      <c r="G46" s="596"/>
      <c r="H46" s="449"/>
      <c r="I46" s="449"/>
      <c r="J46" s="318"/>
      <c r="K46" s="315"/>
      <c r="L46" s="316"/>
      <c r="M46" s="316"/>
      <c r="N46" s="296"/>
      <c r="O46" s="449"/>
      <c r="P46" s="449"/>
      <c r="Q46" s="449"/>
      <c r="R46" s="590"/>
      <c r="S46" s="449"/>
      <c r="T46" s="449"/>
      <c r="U46" s="318"/>
      <c r="V46" s="261"/>
      <c r="W46" s="320"/>
      <c r="X46" s="320"/>
      <c r="Y46" s="320"/>
      <c r="Z46" s="584"/>
      <c r="AA46" s="320"/>
      <c r="AB46" s="320"/>
      <c r="AC46" s="320"/>
      <c r="AD46" s="322"/>
      <c r="AE46" s="322"/>
      <c r="AF46" s="322"/>
      <c r="AG46" s="322"/>
      <c r="AH46" s="449"/>
    </row>
    <row r="47" spans="1:34" ht="15" customHeight="1" x14ac:dyDescent="0.25">
      <c r="A47" s="592"/>
      <c r="B47" s="473"/>
      <c r="C47" s="594"/>
      <c r="D47" s="473"/>
      <c r="E47" s="473"/>
      <c r="F47" s="449"/>
      <c r="G47" s="596"/>
      <c r="H47" s="449"/>
      <c r="I47" s="449"/>
      <c r="J47" s="318"/>
      <c r="K47" s="314">
        <v>381</v>
      </c>
      <c r="L47" s="306" t="s">
        <v>1150</v>
      </c>
      <c r="M47" s="306" t="s">
        <v>356</v>
      </c>
      <c r="N47" s="295" t="s">
        <v>1219</v>
      </c>
      <c r="O47" s="448" t="s">
        <v>445</v>
      </c>
      <c r="P47" s="448" t="s">
        <v>475</v>
      </c>
      <c r="Q47" s="448">
        <v>0.15</v>
      </c>
      <c r="R47" s="589">
        <v>0</v>
      </c>
      <c r="S47" s="448">
        <v>100</v>
      </c>
      <c r="T47" s="597">
        <v>10</v>
      </c>
      <c r="U47" s="317">
        <v>25</v>
      </c>
      <c r="V47" s="306" t="s">
        <v>2350</v>
      </c>
      <c r="W47" s="319">
        <f>X47</f>
        <v>10000</v>
      </c>
      <c r="X47" s="319">
        <v>10000</v>
      </c>
      <c r="Y47" s="319"/>
      <c r="Z47" s="583"/>
      <c r="AA47" s="319"/>
      <c r="AB47" s="319"/>
      <c r="AC47" s="319"/>
      <c r="AD47" s="322"/>
      <c r="AE47" s="322"/>
      <c r="AF47" s="322"/>
      <c r="AG47" s="322"/>
      <c r="AH47" s="449"/>
    </row>
    <row r="48" spans="1:34" ht="33" customHeight="1" x14ac:dyDescent="0.25">
      <c r="A48" s="592"/>
      <c r="B48" s="473"/>
      <c r="C48" s="594"/>
      <c r="D48" s="473"/>
      <c r="E48" s="473"/>
      <c r="F48" s="449"/>
      <c r="G48" s="596"/>
      <c r="H48" s="449"/>
      <c r="I48" s="449"/>
      <c r="J48" s="318"/>
      <c r="K48" s="315"/>
      <c r="L48" s="316"/>
      <c r="M48" s="316"/>
      <c r="N48" s="296"/>
      <c r="O48" s="449"/>
      <c r="P48" s="449"/>
      <c r="Q48" s="449"/>
      <c r="R48" s="590"/>
      <c r="S48" s="449"/>
      <c r="T48" s="598"/>
      <c r="U48" s="318"/>
      <c r="V48" s="316"/>
      <c r="W48" s="320"/>
      <c r="X48" s="320"/>
      <c r="Y48" s="320"/>
      <c r="Z48" s="584"/>
      <c r="AA48" s="320"/>
      <c r="AB48" s="320"/>
      <c r="AC48" s="320"/>
      <c r="AD48" s="322"/>
      <c r="AE48" s="322"/>
      <c r="AF48" s="322"/>
      <c r="AG48" s="322"/>
      <c r="AH48" s="449"/>
    </row>
    <row r="49" spans="1:34" ht="24" x14ac:dyDescent="0.25">
      <c r="A49" s="592"/>
      <c r="B49" s="473"/>
      <c r="C49" s="594"/>
      <c r="D49" s="473"/>
      <c r="E49" s="473"/>
      <c r="F49" s="449"/>
      <c r="G49" s="596"/>
      <c r="H49" s="449"/>
      <c r="I49" s="449"/>
      <c r="J49" s="318"/>
      <c r="K49" s="314">
        <v>382</v>
      </c>
      <c r="L49" s="306" t="s">
        <v>844</v>
      </c>
      <c r="M49" s="306" t="s">
        <v>291</v>
      </c>
      <c r="N49" s="295" t="s">
        <v>1219</v>
      </c>
      <c r="O49" s="448" t="s">
        <v>445</v>
      </c>
      <c r="P49" s="295">
        <v>10</v>
      </c>
      <c r="Q49" s="295">
        <v>0.05</v>
      </c>
      <c r="R49" s="295">
        <v>0</v>
      </c>
      <c r="S49" s="448">
        <v>20</v>
      </c>
      <c r="T49" s="448">
        <v>0</v>
      </c>
      <c r="U49" s="317">
        <v>5</v>
      </c>
      <c r="V49" s="161" t="s">
        <v>2351</v>
      </c>
      <c r="W49" s="319">
        <f>X49+Z49</f>
        <v>517763</v>
      </c>
      <c r="X49" s="319">
        <v>3000</v>
      </c>
      <c r="Y49" s="319"/>
      <c r="Z49" s="583">
        <v>514763</v>
      </c>
      <c r="AA49" s="319"/>
      <c r="AB49" s="319"/>
      <c r="AC49" s="319"/>
      <c r="AD49" s="322"/>
      <c r="AE49" s="322"/>
      <c r="AF49" s="322"/>
      <c r="AG49" s="322"/>
      <c r="AH49" s="449"/>
    </row>
    <row r="50" spans="1:34" ht="24" x14ac:dyDescent="0.25">
      <c r="A50" s="592"/>
      <c r="B50" s="473"/>
      <c r="C50" s="594"/>
      <c r="D50" s="473"/>
      <c r="E50" s="473"/>
      <c r="F50" s="449"/>
      <c r="G50" s="596"/>
      <c r="H50" s="449"/>
      <c r="I50" s="449"/>
      <c r="J50" s="318"/>
      <c r="K50" s="315"/>
      <c r="L50" s="316"/>
      <c r="M50" s="316"/>
      <c r="N50" s="296"/>
      <c r="O50" s="449"/>
      <c r="P50" s="296"/>
      <c r="Q50" s="296"/>
      <c r="R50" s="296"/>
      <c r="S50" s="449"/>
      <c r="T50" s="449"/>
      <c r="U50" s="318"/>
      <c r="V50" s="248" t="s">
        <v>2352</v>
      </c>
      <c r="W50" s="320"/>
      <c r="X50" s="320"/>
      <c r="Y50" s="320"/>
      <c r="Z50" s="584"/>
      <c r="AA50" s="320"/>
      <c r="AB50" s="320"/>
      <c r="AC50" s="320"/>
      <c r="AD50" s="322"/>
      <c r="AE50" s="322"/>
      <c r="AF50" s="322"/>
      <c r="AG50" s="322"/>
      <c r="AH50" s="449"/>
    </row>
    <row r="51" spans="1:34" ht="36" x14ac:dyDescent="0.25">
      <c r="A51" s="592"/>
      <c r="B51" s="473"/>
      <c r="C51" s="594"/>
      <c r="D51" s="473"/>
      <c r="E51" s="473"/>
      <c r="F51" s="449"/>
      <c r="G51" s="596"/>
      <c r="H51" s="449"/>
      <c r="I51" s="449"/>
      <c r="J51" s="318"/>
      <c r="K51" s="314">
        <v>383</v>
      </c>
      <c r="L51" s="306" t="s">
        <v>1151</v>
      </c>
      <c r="M51" s="306" t="s">
        <v>431</v>
      </c>
      <c r="N51" s="295" t="s">
        <v>1219</v>
      </c>
      <c r="O51" s="448" t="s">
        <v>445</v>
      </c>
      <c r="P51" s="448" t="s">
        <v>457</v>
      </c>
      <c r="Q51" s="448">
        <v>0.25</v>
      </c>
      <c r="R51" s="448">
        <v>0</v>
      </c>
      <c r="S51" s="448">
        <v>100</v>
      </c>
      <c r="T51" s="448">
        <v>10</v>
      </c>
      <c r="U51" s="317">
        <v>50</v>
      </c>
      <c r="V51" s="160" t="s">
        <v>2353</v>
      </c>
      <c r="W51" s="319">
        <f>X51</f>
        <v>2000</v>
      </c>
      <c r="X51" s="319">
        <v>2000</v>
      </c>
      <c r="Y51" s="319"/>
      <c r="Z51" s="583"/>
      <c r="AA51" s="319"/>
      <c r="AB51" s="319"/>
      <c r="AC51" s="319"/>
      <c r="AD51" s="322"/>
      <c r="AE51" s="322"/>
      <c r="AF51" s="322"/>
      <c r="AG51" s="322"/>
      <c r="AH51" s="449"/>
    </row>
    <row r="52" spans="1:34" ht="28.5" customHeight="1" x14ac:dyDescent="0.25">
      <c r="A52" s="592"/>
      <c r="B52" s="473"/>
      <c r="C52" s="594"/>
      <c r="D52" s="473"/>
      <c r="E52" s="473"/>
      <c r="F52" s="449"/>
      <c r="G52" s="596"/>
      <c r="H52" s="449"/>
      <c r="I52" s="449"/>
      <c r="J52" s="318"/>
      <c r="K52" s="315"/>
      <c r="L52" s="316"/>
      <c r="M52" s="316"/>
      <c r="N52" s="296"/>
      <c r="O52" s="449"/>
      <c r="P52" s="449"/>
      <c r="Q52" s="449"/>
      <c r="R52" s="449"/>
      <c r="S52" s="449"/>
      <c r="T52" s="449"/>
      <c r="U52" s="318"/>
      <c r="V52" s="160" t="s">
        <v>2354</v>
      </c>
      <c r="W52" s="320"/>
      <c r="X52" s="320"/>
      <c r="Y52" s="320"/>
      <c r="Z52" s="584"/>
      <c r="AA52" s="320"/>
      <c r="AB52" s="320"/>
      <c r="AC52" s="320"/>
      <c r="AD52" s="322"/>
      <c r="AE52" s="322"/>
      <c r="AF52" s="322"/>
      <c r="AG52" s="322"/>
      <c r="AH52" s="449"/>
    </row>
    <row r="53" spans="1:34" ht="36" x14ac:dyDescent="0.25">
      <c r="A53" s="592"/>
      <c r="B53" s="473"/>
      <c r="C53" s="594"/>
      <c r="D53" s="473"/>
      <c r="E53" s="473"/>
      <c r="F53" s="449"/>
      <c r="G53" s="596"/>
      <c r="H53" s="449"/>
      <c r="I53" s="449"/>
      <c r="J53" s="318"/>
      <c r="K53" s="314">
        <v>384</v>
      </c>
      <c r="L53" s="306" t="s">
        <v>357</v>
      </c>
      <c r="M53" s="306" t="s">
        <v>235</v>
      </c>
      <c r="N53" s="295" t="s">
        <v>1219</v>
      </c>
      <c r="O53" s="448" t="s">
        <v>445</v>
      </c>
      <c r="P53" s="295" t="s">
        <v>475</v>
      </c>
      <c r="Q53" s="448">
        <v>0.25</v>
      </c>
      <c r="R53" s="295">
        <v>0</v>
      </c>
      <c r="S53" s="448">
        <v>90</v>
      </c>
      <c r="T53" s="448">
        <v>10</v>
      </c>
      <c r="U53" s="317">
        <v>30</v>
      </c>
      <c r="V53" s="161" t="s">
        <v>2355</v>
      </c>
      <c r="W53" s="319">
        <f>X53</f>
        <v>30000</v>
      </c>
      <c r="X53" s="319">
        <v>30000</v>
      </c>
      <c r="Y53" s="319"/>
      <c r="Z53" s="583"/>
      <c r="AA53" s="319"/>
      <c r="AB53" s="319"/>
      <c r="AC53" s="319"/>
      <c r="AD53" s="322"/>
      <c r="AE53" s="322"/>
      <c r="AF53" s="322"/>
      <c r="AG53" s="322"/>
      <c r="AH53" s="449"/>
    </row>
    <row r="54" spans="1:34" ht="39.75" customHeight="1" x14ac:dyDescent="0.25">
      <c r="A54" s="592"/>
      <c r="B54" s="473"/>
      <c r="C54" s="594"/>
      <c r="D54" s="473"/>
      <c r="E54" s="473"/>
      <c r="F54" s="449"/>
      <c r="G54" s="596"/>
      <c r="H54" s="449"/>
      <c r="I54" s="449"/>
      <c r="J54" s="318"/>
      <c r="K54" s="315"/>
      <c r="L54" s="316"/>
      <c r="M54" s="316"/>
      <c r="N54" s="296"/>
      <c r="O54" s="449"/>
      <c r="P54" s="296"/>
      <c r="Q54" s="449"/>
      <c r="R54" s="296"/>
      <c r="S54" s="449"/>
      <c r="T54" s="449"/>
      <c r="U54" s="318"/>
      <c r="V54" s="205" t="s">
        <v>2390</v>
      </c>
      <c r="W54" s="320"/>
      <c r="X54" s="320"/>
      <c r="Y54" s="320"/>
      <c r="Z54" s="584"/>
      <c r="AA54" s="320"/>
      <c r="AB54" s="320"/>
      <c r="AC54" s="320"/>
      <c r="AD54" s="322"/>
      <c r="AE54" s="322"/>
      <c r="AF54" s="322"/>
      <c r="AG54" s="322"/>
      <c r="AH54" s="449"/>
    </row>
    <row r="55" spans="1:34" ht="36" x14ac:dyDescent="0.25">
      <c r="A55" s="592"/>
      <c r="B55" s="473"/>
      <c r="C55" s="594"/>
      <c r="D55" s="473"/>
      <c r="E55" s="473"/>
      <c r="F55" s="449"/>
      <c r="G55" s="596"/>
      <c r="H55" s="449"/>
      <c r="I55" s="449"/>
      <c r="J55" s="318"/>
      <c r="K55" s="314">
        <v>385</v>
      </c>
      <c r="L55" s="599" t="s">
        <v>292</v>
      </c>
      <c r="M55" s="306" t="s">
        <v>293</v>
      </c>
      <c r="N55" s="295" t="s">
        <v>1219</v>
      </c>
      <c r="O55" s="448" t="s">
        <v>445</v>
      </c>
      <c r="P55" s="295">
        <v>10</v>
      </c>
      <c r="Q55" s="295">
        <v>0.05</v>
      </c>
      <c r="R55" s="295">
        <v>0</v>
      </c>
      <c r="S55" s="295">
        <v>64</v>
      </c>
      <c r="T55" s="448">
        <v>12</v>
      </c>
      <c r="U55" s="317" t="s">
        <v>1423</v>
      </c>
      <c r="V55" s="161" t="s">
        <v>2356</v>
      </c>
      <c r="W55" s="319">
        <f>X55</f>
        <v>1000</v>
      </c>
      <c r="X55" s="319">
        <v>1000</v>
      </c>
      <c r="Y55" s="319"/>
      <c r="Z55" s="583"/>
      <c r="AA55" s="319"/>
      <c r="AB55" s="319"/>
      <c r="AC55" s="319"/>
      <c r="AD55" s="322"/>
      <c r="AE55" s="322"/>
      <c r="AF55" s="322"/>
      <c r="AG55" s="322"/>
      <c r="AH55" s="449"/>
    </row>
    <row r="56" spans="1:34" ht="37.5" customHeight="1" x14ac:dyDescent="0.25">
      <c r="A56" s="592"/>
      <c r="B56" s="473"/>
      <c r="C56" s="594"/>
      <c r="D56" s="473"/>
      <c r="E56" s="473"/>
      <c r="F56" s="449"/>
      <c r="G56" s="596"/>
      <c r="H56" s="449"/>
      <c r="I56" s="449"/>
      <c r="J56" s="318"/>
      <c r="K56" s="315"/>
      <c r="L56" s="600"/>
      <c r="M56" s="316"/>
      <c r="N56" s="296"/>
      <c r="O56" s="449"/>
      <c r="P56" s="296"/>
      <c r="Q56" s="296"/>
      <c r="R56" s="296"/>
      <c r="S56" s="296"/>
      <c r="T56" s="449"/>
      <c r="U56" s="318"/>
      <c r="V56" s="161" t="s">
        <v>2357</v>
      </c>
      <c r="W56" s="320"/>
      <c r="X56" s="320"/>
      <c r="Y56" s="320"/>
      <c r="Z56" s="584"/>
      <c r="AA56" s="320"/>
      <c r="AB56" s="320"/>
      <c r="AC56" s="320"/>
      <c r="AD56" s="322"/>
      <c r="AE56" s="322"/>
      <c r="AF56" s="322"/>
      <c r="AG56" s="322"/>
      <c r="AH56" s="449"/>
    </row>
    <row r="57" spans="1:34" ht="24" x14ac:dyDescent="0.25">
      <c r="A57" s="592"/>
      <c r="B57" s="473"/>
      <c r="C57" s="594"/>
      <c r="D57" s="473"/>
      <c r="E57" s="473"/>
      <c r="F57" s="449"/>
      <c r="G57" s="596"/>
      <c r="H57" s="449"/>
      <c r="I57" s="449"/>
      <c r="J57" s="318"/>
      <c r="K57" s="314">
        <v>386</v>
      </c>
      <c r="L57" s="600"/>
      <c r="M57" s="488" t="s">
        <v>2358</v>
      </c>
      <c r="N57" s="295" t="s">
        <v>1219</v>
      </c>
      <c r="O57" s="448" t="s">
        <v>445</v>
      </c>
      <c r="P57" s="295">
        <v>10</v>
      </c>
      <c r="Q57" s="295">
        <v>0.05</v>
      </c>
      <c r="R57" s="295">
        <v>0</v>
      </c>
      <c r="S57" s="299">
        <v>0.9</v>
      </c>
      <c r="T57" s="299">
        <v>0.1</v>
      </c>
      <c r="U57" s="301">
        <v>0.3</v>
      </c>
      <c r="V57" s="160" t="s">
        <v>2391</v>
      </c>
      <c r="W57" s="319">
        <f>X57</f>
        <v>1000</v>
      </c>
      <c r="X57" s="319">
        <v>1000</v>
      </c>
      <c r="Y57" s="319"/>
      <c r="Z57" s="583">
        <v>800000</v>
      </c>
      <c r="AA57" s="319"/>
      <c r="AB57" s="319"/>
      <c r="AC57" s="319"/>
      <c r="AD57" s="322"/>
      <c r="AE57" s="322"/>
      <c r="AF57" s="322"/>
      <c r="AG57" s="322"/>
      <c r="AH57" s="449"/>
    </row>
    <row r="58" spans="1:34" ht="38.25" customHeight="1" x14ac:dyDescent="0.25">
      <c r="A58" s="592"/>
      <c r="B58" s="473"/>
      <c r="C58" s="594"/>
      <c r="D58" s="473"/>
      <c r="E58" s="473"/>
      <c r="F58" s="449"/>
      <c r="G58" s="596"/>
      <c r="H58" s="449"/>
      <c r="I58" s="449"/>
      <c r="J58" s="318"/>
      <c r="K58" s="315"/>
      <c r="L58" s="600"/>
      <c r="M58" s="489"/>
      <c r="N58" s="296"/>
      <c r="O58" s="449"/>
      <c r="P58" s="296"/>
      <c r="Q58" s="296"/>
      <c r="R58" s="296"/>
      <c r="S58" s="300"/>
      <c r="T58" s="300"/>
      <c r="U58" s="302"/>
      <c r="V58" s="160" t="s">
        <v>2359</v>
      </c>
      <c r="W58" s="320"/>
      <c r="X58" s="320"/>
      <c r="Y58" s="320"/>
      <c r="Z58" s="584"/>
      <c r="AA58" s="320"/>
      <c r="AB58" s="320"/>
      <c r="AC58" s="320"/>
      <c r="AD58" s="322"/>
      <c r="AE58" s="322"/>
      <c r="AF58" s="322"/>
      <c r="AG58" s="322"/>
      <c r="AH58" s="449"/>
    </row>
    <row r="59" spans="1:34" ht="24" x14ac:dyDescent="0.25">
      <c r="A59" s="592"/>
      <c r="B59" s="473"/>
      <c r="C59" s="594"/>
      <c r="D59" s="473"/>
      <c r="E59" s="473"/>
      <c r="F59" s="449"/>
      <c r="G59" s="596"/>
      <c r="H59" s="449"/>
      <c r="I59" s="449"/>
      <c r="J59" s="318"/>
      <c r="K59" s="314">
        <v>387</v>
      </c>
      <c r="L59" s="306" t="s">
        <v>1152</v>
      </c>
      <c r="M59" s="488" t="s">
        <v>1153</v>
      </c>
      <c r="N59" s="488" t="s">
        <v>1219</v>
      </c>
      <c r="O59" s="448" t="s">
        <v>445</v>
      </c>
      <c r="P59" s="295"/>
      <c r="Q59" s="448">
        <v>0.25</v>
      </c>
      <c r="R59" s="295">
        <v>140</v>
      </c>
      <c r="S59" s="448" t="s">
        <v>1154</v>
      </c>
      <c r="T59" s="601" t="s">
        <v>1285</v>
      </c>
      <c r="U59" s="603" t="s">
        <v>2269</v>
      </c>
      <c r="V59" s="117" t="s">
        <v>2270</v>
      </c>
      <c r="W59" s="605">
        <f>X59+Z59</f>
        <v>226545</v>
      </c>
      <c r="X59" s="605">
        <v>26545</v>
      </c>
      <c r="Y59" s="605"/>
      <c r="Z59" s="607">
        <v>200000</v>
      </c>
      <c r="AA59" s="605"/>
      <c r="AB59" s="605"/>
      <c r="AC59" s="605"/>
      <c r="AD59" s="322"/>
      <c r="AE59" s="322"/>
      <c r="AF59" s="322"/>
      <c r="AG59" s="322"/>
      <c r="AH59" s="449"/>
    </row>
    <row r="60" spans="1:34" ht="48" x14ac:dyDescent="0.25">
      <c r="A60" s="592"/>
      <c r="B60" s="473"/>
      <c r="C60" s="594"/>
      <c r="D60" s="473"/>
      <c r="E60" s="473"/>
      <c r="F60" s="449"/>
      <c r="G60" s="596"/>
      <c r="H60" s="449"/>
      <c r="I60" s="449"/>
      <c r="J60" s="318"/>
      <c r="K60" s="315"/>
      <c r="L60" s="316"/>
      <c r="M60" s="489"/>
      <c r="N60" s="489"/>
      <c r="O60" s="449"/>
      <c r="P60" s="296"/>
      <c r="Q60" s="449"/>
      <c r="R60" s="296"/>
      <c r="S60" s="449"/>
      <c r="T60" s="602"/>
      <c r="U60" s="604"/>
      <c r="V60" s="239" t="s">
        <v>2392</v>
      </c>
      <c r="W60" s="606"/>
      <c r="X60" s="606"/>
      <c r="Y60" s="606"/>
      <c r="Z60" s="608"/>
      <c r="AA60" s="606"/>
      <c r="AB60" s="606"/>
      <c r="AC60" s="606"/>
      <c r="AD60" s="322"/>
      <c r="AE60" s="322"/>
      <c r="AF60" s="322"/>
      <c r="AG60" s="322"/>
      <c r="AH60" s="449"/>
    </row>
    <row r="61" spans="1:34" ht="24" x14ac:dyDescent="0.25">
      <c r="A61" s="591" t="s">
        <v>1015</v>
      </c>
      <c r="B61" s="472" t="s">
        <v>432</v>
      </c>
      <c r="C61" s="260">
        <v>125</v>
      </c>
      <c r="D61" s="472" t="s">
        <v>433</v>
      </c>
      <c r="E61" s="472" t="s">
        <v>248</v>
      </c>
      <c r="F61" s="448">
        <v>40</v>
      </c>
      <c r="G61" s="448">
        <v>80</v>
      </c>
      <c r="H61" s="448" t="s">
        <v>445</v>
      </c>
      <c r="I61" s="448">
        <v>44</v>
      </c>
      <c r="J61" s="317">
        <v>55</v>
      </c>
      <c r="K61" s="314">
        <v>388</v>
      </c>
      <c r="L61" s="306" t="s">
        <v>876</v>
      </c>
      <c r="M61" s="488" t="s">
        <v>274</v>
      </c>
      <c r="N61" s="295" t="s">
        <v>1219</v>
      </c>
      <c r="O61" s="448" t="s">
        <v>445</v>
      </c>
      <c r="P61" s="448" t="s">
        <v>1066</v>
      </c>
      <c r="Q61" s="448">
        <v>0.05</v>
      </c>
      <c r="R61" s="448">
        <v>750</v>
      </c>
      <c r="S61" s="295" t="s">
        <v>877</v>
      </c>
      <c r="T61" s="295" t="s">
        <v>1286</v>
      </c>
      <c r="U61" s="295" t="s">
        <v>2271</v>
      </c>
      <c r="V61" s="182" t="s">
        <v>1848</v>
      </c>
      <c r="W61" s="319">
        <f>X61</f>
        <v>30000</v>
      </c>
      <c r="X61" s="319">
        <v>30000</v>
      </c>
      <c r="Y61" s="319"/>
      <c r="Z61" s="581"/>
      <c r="AA61" s="319"/>
      <c r="AB61" s="319"/>
      <c r="AC61" s="319"/>
      <c r="AD61" s="321"/>
      <c r="AE61" s="321"/>
      <c r="AF61" s="321"/>
      <c r="AG61" s="321"/>
      <c r="AH61" s="448" t="s">
        <v>691</v>
      </c>
    </row>
    <row r="62" spans="1:34" ht="25.5" customHeight="1" x14ac:dyDescent="0.25">
      <c r="A62" s="592"/>
      <c r="B62" s="473"/>
      <c r="C62" s="260"/>
      <c r="D62" s="473"/>
      <c r="E62" s="473"/>
      <c r="F62" s="449"/>
      <c r="G62" s="449"/>
      <c r="H62" s="449"/>
      <c r="I62" s="449"/>
      <c r="J62" s="318"/>
      <c r="K62" s="315"/>
      <c r="L62" s="316"/>
      <c r="M62" s="489"/>
      <c r="N62" s="296"/>
      <c r="O62" s="449"/>
      <c r="P62" s="449"/>
      <c r="Q62" s="449"/>
      <c r="R62" s="449"/>
      <c r="S62" s="296"/>
      <c r="T62" s="296"/>
      <c r="U62" s="296"/>
      <c r="V62" s="161" t="s">
        <v>1829</v>
      </c>
      <c r="W62" s="320"/>
      <c r="X62" s="320"/>
      <c r="Y62" s="320"/>
      <c r="Z62" s="582"/>
      <c r="AA62" s="320"/>
      <c r="AB62" s="320"/>
      <c r="AC62" s="320"/>
      <c r="AD62" s="322"/>
      <c r="AE62" s="322"/>
      <c r="AF62" s="322"/>
      <c r="AG62" s="322"/>
      <c r="AH62" s="449"/>
    </row>
    <row r="63" spans="1:34" ht="24" x14ac:dyDescent="0.25">
      <c r="A63" s="592"/>
      <c r="B63" s="473"/>
      <c r="C63" s="260"/>
      <c r="D63" s="473"/>
      <c r="E63" s="473"/>
      <c r="F63" s="449"/>
      <c r="G63" s="449"/>
      <c r="H63" s="449"/>
      <c r="I63" s="449"/>
      <c r="J63" s="318"/>
      <c r="K63" s="315"/>
      <c r="L63" s="316"/>
      <c r="M63" s="489"/>
      <c r="N63" s="296"/>
      <c r="O63" s="449"/>
      <c r="P63" s="449"/>
      <c r="Q63" s="449"/>
      <c r="R63" s="449"/>
      <c r="S63" s="296"/>
      <c r="T63" s="296"/>
      <c r="U63" s="296"/>
      <c r="V63" s="161" t="s">
        <v>2272</v>
      </c>
      <c r="W63" s="320"/>
      <c r="X63" s="320"/>
      <c r="Y63" s="320"/>
      <c r="Z63" s="582"/>
      <c r="AA63" s="320"/>
      <c r="AB63" s="320"/>
      <c r="AC63" s="320"/>
      <c r="AD63" s="322"/>
      <c r="AE63" s="322"/>
      <c r="AF63" s="322"/>
      <c r="AG63" s="322"/>
      <c r="AH63" s="449"/>
    </row>
    <row r="64" spans="1:34" ht="24" x14ac:dyDescent="0.25">
      <c r="A64" s="592"/>
      <c r="B64" s="473"/>
      <c r="C64" s="260"/>
      <c r="D64" s="473"/>
      <c r="E64" s="473"/>
      <c r="F64" s="449"/>
      <c r="G64" s="449"/>
      <c r="H64" s="449"/>
      <c r="I64" s="449"/>
      <c r="J64" s="318"/>
      <c r="K64" s="314">
        <v>389</v>
      </c>
      <c r="L64" s="306" t="s">
        <v>358</v>
      </c>
      <c r="M64" s="488" t="s">
        <v>294</v>
      </c>
      <c r="N64" s="295" t="s">
        <v>1219</v>
      </c>
      <c r="O64" s="448" t="s">
        <v>445</v>
      </c>
      <c r="P64" s="448" t="s">
        <v>1066</v>
      </c>
      <c r="Q64" s="448">
        <v>0.25</v>
      </c>
      <c r="R64" s="317">
        <v>0</v>
      </c>
      <c r="S64" s="317">
        <v>8</v>
      </c>
      <c r="T64" s="317">
        <v>0</v>
      </c>
      <c r="U64" s="317">
        <v>3</v>
      </c>
      <c r="V64" s="204" t="s">
        <v>2360</v>
      </c>
      <c r="W64" s="319">
        <f>X64+Z64</f>
        <v>580000</v>
      </c>
      <c r="X64" s="319">
        <v>80000</v>
      </c>
      <c r="Y64" s="319"/>
      <c r="Z64" s="583">
        <v>500000</v>
      </c>
      <c r="AA64" s="319"/>
      <c r="AB64" s="319"/>
      <c r="AC64" s="319"/>
      <c r="AD64" s="322"/>
      <c r="AE64" s="322"/>
      <c r="AF64" s="322"/>
      <c r="AG64" s="322"/>
      <c r="AH64" s="449"/>
    </row>
    <row r="65" spans="1:34" ht="24" x14ac:dyDescent="0.25">
      <c r="A65" s="592"/>
      <c r="B65" s="473"/>
      <c r="C65" s="260"/>
      <c r="D65" s="473"/>
      <c r="E65" s="473"/>
      <c r="F65" s="449"/>
      <c r="G65" s="449"/>
      <c r="H65" s="449"/>
      <c r="I65" s="449"/>
      <c r="J65" s="318"/>
      <c r="K65" s="315"/>
      <c r="L65" s="316"/>
      <c r="M65" s="489"/>
      <c r="N65" s="296"/>
      <c r="O65" s="449"/>
      <c r="P65" s="449"/>
      <c r="Q65" s="449"/>
      <c r="R65" s="318"/>
      <c r="S65" s="318"/>
      <c r="T65" s="318"/>
      <c r="U65" s="318"/>
      <c r="V65" s="204" t="s">
        <v>2361</v>
      </c>
      <c r="W65" s="320"/>
      <c r="X65" s="320"/>
      <c r="Y65" s="320"/>
      <c r="Z65" s="584"/>
      <c r="AA65" s="320"/>
      <c r="AB65" s="320"/>
      <c r="AC65" s="320"/>
      <c r="AD65" s="322"/>
      <c r="AE65" s="322"/>
      <c r="AF65" s="322"/>
      <c r="AG65" s="322"/>
      <c r="AH65" s="449"/>
    </row>
    <row r="66" spans="1:34" x14ac:dyDescent="0.25">
      <c r="A66" s="592"/>
      <c r="B66" s="473"/>
      <c r="C66" s="260"/>
      <c r="D66" s="473"/>
      <c r="E66" s="473"/>
      <c r="F66" s="449"/>
      <c r="G66" s="449"/>
      <c r="H66" s="449"/>
      <c r="I66" s="449"/>
      <c r="J66" s="318"/>
      <c r="K66" s="314">
        <v>390</v>
      </c>
      <c r="L66" s="306" t="s">
        <v>359</v>
      </c>
      <c r="M66" s="488" t="s">
        <v>259</v>
      </c>
      <c r="N66" s="295" t="s">
        <v>1219</v>
      </c>
      <c r="O66" s="448" t="s">
        <v>445</v>
      </c>
      <c r="P66" s="448" t="s">
        <v>1066</v>
      </c>
      <c r="Q66" s="448">
        <v>0.15</v>
      </c>
      <c r="R66" s="448">
        <v>35</v>
      </c>
      <c r="S66" s="448" t="s">
        <v>878</v>
      </c>
      <c r="T66" s="448" t="s">
        <v>1287</v>
      </c>
      <c r="U66" s="317" t="s">
        <v>1424</v>
      </c>
      <c r="V66" s="609" t="s">
        <v>2362</v>
      </c>
      <c r="W66" s="319">
        <f>X66</f>
        <v>40000</v>
      </c>
      <c r="X66" s="319">
        <v>40000</v>
      </c>
      <c r="Y66" s="319"/>
      <c r="Z66" s="583"/>
      <c r="AA66" s="319"/>
      <c r="AB66" s="319"/>
      <c r="AC66" s="319"/>
      <c r="AD66" s="322"/>
      <c r="AE66" s="322"/>
      <c r="AF66" s="322"/>
      <c r="AG66" s="322"/>
      <c r="AH66" s="449"/>
    </row>
    <row r="67" spans="1:34" ht="31.5" customHeight="1" x14ac:dyDescent="0.25">
      <c r="A67" s="592"/>
      <c r="B67" s="473"/>
      <c r="C67" s="260"/>
      <c r="D67" s="473"/>
      <c r="E67" s="473"/>
      <c r="F67" s="449"/>
      <c r="G67" s="449"/>
      <c r="H67" s="449"/>
      <c r="I67" s="449"/>
      <c r="J67" s="318"/>
      <c r="K67" s="315"/>
      <c r="L67" s="316"/>
      <c r="M67" s="489"/>
      <c r="N67" s="296"/>
      <c r="O67" s="449"/>
      <c r="P67" s="449"/>
      <c r="Q67" s="449"/>
      <c r="R67" s="449"/>
      <c r="S67" s="449"/>
      <c r="T67" s="449"/>
      <c r="U67" s="318"/>
      <c r="V67" s="610"/>
      <c r="W67" s="320"/>
      <c r="X67" s="320"/>
      <c r="Y67" s="320"/>
      <c r="Z67" s="584"/>
      <c r="AA67" s="320"/>
      <c r="AB67" s="320"/>
      <c r="AC67" s="320"/>
      <c r="AD67" s="322"/>
      <c r="AE67" s="322"/>
      <c r="AF67" s="322"/>
      <c r="AG67" s="322"/>
      <c r="AH67" s="449"/>
    </row>
    <row r="68" spans="1:34" x14ac:dyDescent="0.25">
      <c r="A68" s="592"/>
      <c r="B68" s="473"/>
      <c r="C68" s="260"/>
      <c r="D68" s="473"/>
      <c r="E68" s="473"/>
      <c r="F68" s="449"/>
      <c r="G68" s="449"/>
      <c r="H68" s="449"/>
      <c r="I68" s="449"/>
      <c r="J68" s="318"/>
      <c r="K68" s="314">
        <v>391</v>
      </c>
      <c r="L68" s="306" t="s">
        <v>1226</v>
      </c>
      <c r="M68" s="488" t="s">
        <v>260</v>
      </c>
      <c r="N68" s="295" t="s">
        <v>1219</v>
      </c>
      <c r="O68" s="448" t="s">
        <v>445</v>
      </c>
      <c r="P68" s="448" t="s">
        <v>1066</v>
      </c>
      <c r="Q68" s="448">
        <v>0.05</v>
      </c>
      <c r="R68" s="448">
        <v>0</v>
      </c>
      <c r="S68" s="317">
        <v>1</v>
      </c>
      <c r="T68" s="448">
        <v>0</v>
      </c>
      <c r="U68" s="317">
        <v>1</v>
      </c>
      <c r="V68" s="306" t="s">
        <v>2363</v>
      </c>
      <c r="W68" s="319">
        <f>X68+Z68</f>
        <v>437197</v>
      </c>
      <c r="X68" s="319">
        <v>70000</v>
      </c>
      <c r="Y68" s="319"/>
      <c r="Z68" s="583">
        <v>367197</v>
      </c>
      <c r="AA68" s="319"/>
      <c r="AB68" s="319"/>
      <c r="AC68" s="319"/>
      <c r="AD68" s="322"/>
      <c r="AE68" s="322"/>
      <c r="AF68" s="322"/>
      <c r="AG68" s="322"/>
      <c r="AH68" s="449"/>
    </row>
    <row r="69" spans="1:34" ht="21.75" customHeight="1" x14ac:dyDescent="0.25">
      <c r="A69" s="592"/>
      <c r="B69" s="473"/>
      <c r="C69" s="260"/>
      <c r="D69" s="473"/>
      <c r="E69" s="473"/>
      <c r="F69" s="449"/>
      <c r="G69" s="449"/>
      <c r="H69" s="449"/>
      <c r="I69" s="449"/>
      <c r="J69" s="318"/>
      <c r="K69" s="315"/>
      <c r="L69" s="316"/>
      <c r="M69" s="489"/>
      <c r="N69" s="296"/>
      <c r="O69" s="449"/>
      <c r="P69" s="449"/>
      <c r="Q69" s="449"/>
      <c r="R69" s="449"/>
      <c r="S69" s="318"/>
      <c r="T69" s="449"/>
      <c r="U69" s="318"/>
      <c r="V69" s="307"/>
      <c r="W69" s="320"/>
      <c r="X69" s="320"/>
      <c r="Y69" s="320"/>
      <c r="Z69" s="584"/>
      <c r="AA69" s="320"/>
      <c r="AB69" s="320"/>
      <c r="AC69" s="320"/>
      <c r="AD69" s="322"/>
      <c r="AE69" s="322"/>
      <c r="AF69" s="322"/>
      <c r="AG69" s="322"/>
      <c r="AH69" s="449"/>
    </row>
    <row r="70" spans="1:34" ht="46.5" customHeight="1" x14ac:dyDescent="0.25">
      <c r="A70" s="592"/>
      <c r="B70" s="473"/>
      <c r="C70" s="260"/>
      <c r="D70" s="473"/>
      <c r="E70" s="473"/>
      <c r="F70" s="449"/>
      <c r="G70" s="449"/>
      <c r="H70" s="449"/>
      <c r="I70" s="449"/>
      <c r="J70" s="318"/>
      <c r="K70" s="225">
        <v>392</v>
      </c>
      <c r="L70" s="222" t="s">
        <v>1043</v>
      </c>
      <c r="M70" s="234" t="s">
        <v>295</v>
      </c>
      <c r="N70" s="224" t="s">
        <v>1219</v>
      </c>
      <c r="O70" s="231" t="s">
        <v>445</v>
      </c>
      <c r="P70" s="231" t="s">
        <v>1066</v>
      </c>
      <c r="Q70" s="231">
        <v>0.15</v>
      </c>
      <c r="R70" s="226">
        <v>0</v>
      </c>
      <c r="S70" s="226">
        <v>26</v>
      </c>
      <c r="T70" s="226">
        <v>0</v>
      </c>
      <c r="U70" s="226">
        <v>11</v>
      </c>
      <c r="V70" s="204" t="s">
        <v>2273</v>
      </c>
      <c r="W70" s="227">
        <f>X70+Z70</f>
        <v>320000</v>
      </c>
      <c r="X70" s="227">
        <v>20000</v>
      </c>
      <c r="Y70" s="227"/>
      <c r="Z70" s="237">
        <v>300000</v>
      </c>
      <c r="AA70" s="227"/>
      <c r="AB70" s="227"/>
      <c r="AC70" s="227"/>
      <c r="AD70" s="322"/>
      <c r="AE70" s="322"/>
      <c r="AF70" s="322"/>
      <c r="AG70" s="322"/>
      <c r="AH70" s="449"/>
    </row>
    <row r="71" spans="1:34" ht="21.75" customHeight="1" x14ac:dyDescent="0.25">
      <c r="A71" s="592"/>
      <c r="B71" s="473"/>
      <c r="C71" s="260"/>
      <c r="D71" s="473"/>
      <c r="E71" s="473"/>
      <c r="F71" s="449"/>
      <c r="G71" s="449"/>
      <c r="H71" s="449"/>
      <c r="I71" s="449"/>
      <c r="J71" s="318"/>
      <c r="K71" s="314">
        <v>393</v>
      </c>
      <c r="L71" s="306" t="s">
        <v>360</v>
      </c>
      <c r="M71" s="488" t="s">
        <v>296</v>
      </c>
      <c r="N71" s="295" t="s">
        <v>1219</v>
      </c>
      <c r="O71" s="448" t="s">
        <v>445</v>
      </c>
      <c r="P71" s="448" t="s">
        <v>1067</v>
      </c>
      <c r="Q71" s="448">
        <v>0.35</v>
      </c>
      <c r="R71" s="448">
        <v>21</v>
      </c>
      <c r="S71" s="448" t="s">
        <v>879</v>
      </c>
      <c r="T71" s="448" t="s">
        <v>1288</v>
      </c>
      <c r="U71" s="317" t="s">
        <v>1425</v>
      </c>
      <c r="V71" s="609" t="s">
        <v>1830</v>
      </c>
      <c r="W71" s="319">
        <f>X71+Z71</f>
        <v>250000</v>
      </c>
      <c r="X71" s="319">
        <v>50000</v>
      </c>
      <c r="Y71" s="319"/>
      <c r="Z71" s="583">
        <v>200000</v>
      </c>
      <c r="AA71" s="319"/>
      <c r="AB71" s="319"/>
      <c r="AC71" s="319"/>
      <c r="AD71" s="322"/>
      <c r="AE71" s="322"/>
      <c r="AF71" s="322"/>
      <c r="AG71" s="322"/>
      <c r="AH71" s="449"/>
    </row>
    <row r="72" spans="1:34" x14ac:dyDescent="0.25">
      <c r="A72" s="592"/>
      <c r="B72" s="473"/>
      <c r="C72" s="260"/>
      <c r="D72" s="473"/>
      <c r="E72" s="473"/>
      <c r="F72" s="449"/>
      <c r="G72" s="449"/>
      <c r="H72" s="449"/>
      <c r="I72" s="449"/>
      <c r="J72" s="318"/>
      <c r="K72" s="315"/>
      <c r="L72" s="316"/>
      <c r="M72" s="489"/>
      <c r="N72" s="296"/>
      <c r="O72" s="449"/>
      <c r="P72" s="449"/>
      <c r="Q72" s="449"/>
      <c r="R72" s="449"/>
      <c r="S72" s="449"/>
      <c r="T72" s="449"/>
      <c r="U72" s="318"/>
      <c r="V72" s="610"/>
      <c r="W72" s="320"/>
      <c r="X72" s="320"/>
      <c r="Y72" s="320"/>
      <c r="Z72" s="584"/>
      <c r="AA72" s="320"/>
      <c r="AB72" s="320"/>
      <c r="AC72" s="320"/>
      <c r="AD72" s="322"/>
      <c r="AE72" s="322"/>
      <c r="AF72" s="322"/>
      <c r="AG72" s="322"/>
      <c r="AH72" s="449"/>
    </row>
    <row r="73" spans="1:34" ht="36" x14ac:dyDescent="0.25">
      <c r="A73" s="592"/>
      <c r="B73" s="473"/>
      <c r="C73" s="260"/>
      <c r="D73" s="473"/>
      <c r="E73" s="473"/>
      <c r="F73" s="449"/>
      <c r="G73" s="449"/>
      <c r="H73" s="449"/>
      <c r="I73" s="449"/>
      <c r="J73" s="318"/>
      <c r="K73" s="314">
        <v>394</v>
      </c>
      <c r="L73" s="306" t="s">
        <v>421</v>
      </c>
      <c r="M73" s="488" t="s">
        <v>297</v>
      </c>
      <c r="N73" s="295" t="s">
        <v>1219</v>
      </c>
      <c r="O73" s="448" t="s">
        <v>445</v>
      </c>
      <c r="P73" s="448" t="s">
        <v>477</v>
      </c>
      <c r="Q73" s="448">
        <v>0.15</v>
      </c>
      <c r="R73" s="448">
        <v>0</v>
      </c>
      <c r="S73" s="448">
        <v>1</v>
      </c>
      <c r="T73" s="448">
        <v>1</v>
      </c>
      <c r="U73" s="317">
        <v>1</v>
      </c>
      <c r="V73" s="204" t="s">
        <v>1849</v>
      </c>
      <c r="W73" s="319">
        <f>X73</f>
        <v>40000</v>
      </c>
      <c r="X73" s="319">
        <v>40000</v>
      </c>
      <c r="Y73" s="319"/>
      <c r="Z73" s="583"/>
      <c r="AA73" s="319"/>
      <c r="AB73" s="319"/>
      <c r="AC73" s="319"/>
      <c r="AD73" s="322"/>
      <c r="AE73" s="322"/>
      <c r="AF73" s="322"/>
      <c r="AG73" s="322"/>
      <c r="AH73" s="449"/>
    </row>
    <row r="74" spans="1:34" ht="24" x14ac:dyDescent="0.25">
      <c r="A74" s="592"/>
      <c r="B74" s="473"/>
      <c r="C74" s="260"/>
      <c r="D74" s="473"/>
      <c r="E74" s="473"/>
      <c r="F74" s="449"/>
      <c r="G74" s="449"/>
      <c r="H74" s="449"/>
      <c r="I74" s="449"/>
      <c r="J74" s="318"/>
      <c r="K74" s="315"/>
      <c r="L74" s="316"/>
      <c r="M74" s="489"/>
      <c r="N74" s="296"/>
      <c r="O74" s="449"/>
      <c r="P74" s="449"/>
      <c r="Q74" s="449"/>
      <c r="R74" s="449"/>
      <c r="S74" s="449"/>
      <c r="T74" s="449"/>
      <c r="U74" s="318"/>
      <c r="V74" s="204" t="s">
        <v>1850</v>
      </c>
      <c r="W74" s="320"/>
      <c r="X74" s="320"/>
      <c r="Y74" s="320"/>
      <c r="Z74" s="584"/>
      <c r="AA74" s="320"/>
      <c r="AB74" s="320"/>
      <c r="AC74" s="320"/>
      <c r="AD74" s="322"/>
      <c r="AE74" s="322"/>
      <c r="AF74" s="322"/>
      <c r="AG74" s="322"/>
      <c r="AH74" s="449"/>
    </row>
    <row r="75" spans="1:34" ht="36" x14ac:dyDescent="0.25">
      <c r="A75" s="592"/>
      <c r="B75" s="473"/>
      <c r="C75" s="260"/>
      <c r="D75" s="473"/>
      <c r="E75" s="473"/>
      <c r="F75" s="449"/>
      <c r="G75" s="449"/>
      <c r="H75" s="449"/>
      <c r="I75" s="449"/>
      <c r="J75" s="318"/>
      <c r="K75" s="314">
        <v>395</v>
      </c>
      <c r="L75" s="306" t="s">
        <v>361</v>
      </c>
      <c r="M75" s="488" t="s">
        <v>298</v>
      </c>
      <c r="N75" s="295" t="s">
        <v>1219</v>
      </c>
      <c r="O75" s="448" t="s">
        <v>446</v>
      </c>
      <c r="P75" s="448" t="s">
        <v>1066</v>
      </c>
      <c r="Q75" s="448">
        <v>0.25</v>
      </c>
      <c r="R75" s="448">
        <v>4</v>
      </c>
      <c r="S75" s="448">
        <v>4</v>
      </c>
      <c r="T75" s="448">
        <v>4</v>
      </c>
      <c r="U75" s="317">
        <v>4</v>
      </c>
      <c r="V75" s="223" t="s">
        <v>2364</v>
      </c>
      <c r="W75" s="319">
        <f>X75</f>
        <v>40000</v>
      </c>
      <c r="X75" s="319">
        <v>40000</v>
      </c>
      <c r="Y75" s="319"/>
      <c r="Z75" s="583"/>
      <c r="AA75" s="319"/>
      <c r="AB75" s="319"/>
      <c r="AC75" s="319"/>
      <c r="AD75" s="322"/>
      <c r="AE75" s="322"/>
      <c r="AF75" s="322"/>
      <c r="AG75" s="322"/>
      <c r="AH75" s="449"/>
    </row>
    <row r="76" spans="1:34" x14ac:dyDescent="0.25">
      <c r="A76" s="592"/>
      <c r="B76" s="473"/>
      <c r="C76" s="260"/>
      <c r="D76" s="473"/>
      <c r="E76" s="473"/>
      <c r="F76" s="449"/>
      <c r="G76" s="449"/>
      <c r="H76" s="449"/>
      <c r="I76" s="449"/>
      <c r="J76" s="318"/>
      <c r="K76" s="315"/>
      <c r="L76" s="316"/>
      <c r="M76" s="556"/>
      <c r="N76" s="296"/>
      <c r="O76" s="449"/>
      <c r="P76" s="449"/>
      <c r="Q76" s="449"/>
      <c r="R76" s="449"/>
      <c r="S76" s="449"/>
      <c r="T76" s="449"/>
      <c r="U76" s="318"/>
      <c r="V76" s="223" t="s">
        <v>2365</v>
      </c>
      <c r="W76" s="320"/>
      <c r="X76" s="320"/>
      <c r="Y76" s="320"/>
      <c r="Z76" s="584"/>
      <c r="AA76" s="320"/>
      <c r="AB76" s="320"/>
      <c r="AC76" s="320"/>
      <c r="AD76" s="322"/>
      <c r="AE76" s="322"/>
      <c r="AF76" s="322"/>
      <c r="AG76" s="322"/>
      <c r="AH76" s="449"/>
    </row>
    <row r="77" spans="1:34" x14ac:dyDescent="0.25">
      <c r="A77" s="592"/>
      <c r="B77" s="473"/>
      <c r="C77" s="260"/>
      <c r="D77" s="473"/>
      <c r="E77" s="473"/>
      <c r="F77" s="449"/>
      <c r="G77" s="449"/>
      <c r="H77" s="449"/>
      <c r="I77" s="449"/>
      <c r="J77" s="318"/>
      <c r="K77" s="315"/>
      <c r="L77" s="316"/>
      <c r="M77" s="556"/>
      <c r="N77" s="296"/>
      <c r="O77" s="449"/>
      <c r="P77" s="449"/>
      <c r="Q77" s="449"/>
      <c r="R77" s="449"/>
      <c r="S77" s="449"/>
      <c r="T77" s="449"/>
      <c r="U77" s="318"/>
      <c r="V77" s="223" t="s">
        <v>1831</v>
      </c>
      <c r="W77" s="320"/>
      <c r="X77" s="320"/>
      <c r="Y77" s="320"/>
      <c r="Z77" s="584"/>
      <c r="AA77" s="320"/>
      <c r="AB77" s="320"/>
      <c r="AC77" s="320"/>
      <c r="AD77" s="322"/>
      <c r="AE77" s="322"/>
      <c r="AF77" s="322"/>
      <c r="AG77" s="322"/>
      <c r="AH77" s="449"/>
    </row>
    <row r="78" spans="1:34" ht="48" x14ac:dyDescent="0.25">
      <c r="A78" s="592"/>
      <c r="B78" s="473"/>
      <c r="C78" s="260"/>
      <c r="D78" s="473"/>
      <c r="E78" s="473"/>
      <c r="F78" s="449"/>
      <c r="G78" s="449"/>
      <c r="H78" s="449"/>
      <c r="I78" s="449"/>
      <c r="J78" s="318"/>
      <c r="K78" s="314">
        <v>396</v>
      </c>
      <c r="L78" s="306" t="s">
        <v>2274</v>
      </c>
      <c r="M78" s="488" t="s">
        <v>880</v>
      </c>
      <c r="N78" s="295" t="s">
        <v>1219</v>
      </c>
      <c r="O78" s="448" t="s">
        <v>445</v>
      </c>
      <c r="P78" s="448" t="s">
        <v>476</v>
      </c>
      <c r="Q78" s="448">
        <v>0.05</v>
      </c>
      <c r="R78" s="448">
        <v>0</v>
      </c>
      <c r="S78" s="448">
        <v>100</v>
      </c>
      <c r="T78" s="448">
        <v>10</v>
      </c>
      <c r="U78" s="317">
        <v>50</v>
      </c>
      <c r="V78" s="223" t="s">
        <v>2366</v>
      </c>
      <c r="W78" s="319">
        <f>X78</f>
        <v>20000</v>
      </c>
      <c r="X78" s="319">
        <v>20000</v>
      </c>
      <c r="Y78" s="319"/>
      <c r="Z78" s="583"/>
      <c r="AA78" s="319"/>
      <c r="AB78" s="319"/>
      <c r="AC78" s="319"/>
      <c r="AD78" s="322"/>
      <c r="AE78" s="322"/>
      <c r="AF78" s="322"/>
      <c r="AG78" s="322"/>
      <c r="AH78" s="449"/>
    </row>
    <row r="79" spans="1:34" ht="24" x14ac:dyDescent="0.25">
      <c r="A79" s="592"/>
      <c r="B79" s="473"/>
      <c r="C79" s="260"/>
      <c r="D79" s="473"/>
      <c r="E79" s="473"/>
      <c r="F79" s="449"/>
      <c r="G79" s="449"/>
      <c r="H79" s="449"/>
      <c r="I79" s="449"/>
      <c r="J79" s="318"/>
      <c r="K79" s="315"/>
      <c r="L79" s="316"/>
      <c r="M79" s="489"/>
      <c r="N79" s="296"/>
      <c r="O79" s="449"/>
      <c r="P79" s="449"/>
      <c r="Q79" s="449"/>
      <c r="R79" s="449"/>
      <c r="S79" s="449"/>
      <c r="T79" s="449"/>
      <c r="U79" s="318"/>
      <c r="V79" s="160" t="s">
        <v>2275</v>
      </c>
      <c r="W79" s="320"/>
      <c r="X79" s="320"/>
      <c r="Y79" s="320"/>
      <c r="Z79" s="584"/>
      <c r="AA79" s="320"/>
      <c r="AB79" s="320"/>
      <c r="AC79" s="320"/>
      <c r="AD79" s="322"/>
      <c r="AE79" s="322"/>
      <c r="AF79" s="322"/>
      <c r="AG79" s="322"/>
      <c r="AH79" s="449"/>
    </row>
    <row r="80" spans="1:34" x14ac:dyDescent="0.25">
      <c r="A80" s="592"/>
      <c r="B80" s="473"/>
      <c r="C80" s="260"/>
      <c r="D80" s="473"/>
      <c r="E80" s="473"/>
      <c r="F80" s="449"/>
      <c r="G80" s="449"/>
      <c r="H80" s="449"/>
      <c r="I80" s="449"/>
      <c r="J80" s="318"/>
      <c r="K80" s="314">
        <v>397</v>
      </c>
      <c r="L80" s="306" t="s">
        <v>362</v>
      </c>
      <c r="M80" s="488" t="s">
        <v>1026</v>
      </c>
      <c r="N80" s="295" t="s">
        <v>1219</v>
      </c>
      <c r="O80" s="448" t="s">
        <v>445</v>
      </c>
      <c r="P80" s="448" t="s">
        <v>1068</v>
      </c>
      <c r="Q80" s="448">
        <v>0.05</v>
      </c>
      <c r="R80" s="448">
        <v>0</v>
      </c>
      <c r="S80" s="448">
        <v>1000</v>
      </c>
      <c r="T80" s="448">
        <v>0</v>
      </c>
      <c r="U80" s="317">
        <v>500</v>
      </c>
      <c r="V80" s="609" t="s">
        <v>2367</v>
      </c>
      <c r="W80" s="319">
        <f>X80</f>
        <v>15000</v>
      </c>
      <c r="X80" s="319">
        <v>15000</v>
      </c>
      <c r="Y80" s="319"/>
      <c r="Z80" s="583"/>
      <c r="AA80" s="319"/>
      <c r="AB80" s="319"/>
      <c r="AC80" s="319"/>
      <c r="AD80" s="322"/>
      <c r="AE80" s="322"/>
      <c r="AF80" s="322"/>
      <c r="AG80" s="322"/>
      <c r="AH80" s="449"/>
    </row>
    <row r="81" spans="1:34" x14ac:dyDescent="0.25">
      <c r="A81" s="592"/>
      <c r="B81" s="473"/>
      <c r="C81" s="260"/>
      <c r="D81" s="473"/>
      <c r="E81" s="473"/>
      <c r="F81" s="449"/>
      <c r="G81" s="449"/>
      <c r="H81" s="449"/>
      <c r="I81" s="449"/>
      <c r="J81" s="318"/>
      <c r="K81" s="315"/>
      <c r="L81" s="316"/>
      <c r="M81" s="489"/>
      <c r="N81" s="296"/>
      <c r="O81" s="449"/>
      <c r="P81" s="449"/>
      <c r="Q81" s="449"/>
      <c r="R81" s="449"/>
      <c r="S81" s="449"/>
      <c r="T81" s="449"/>
      <c r="U81" s="318"/>
      <c r="V81" s="610"/>
      <c r="W81" s="320"/>
      <c r="X81" s="320"/>
      <c r="Y81" s="320"/>
      <c r="Z81" s="584"/>
      <c r="AA81" s="320"/>
      <c r="AB81" s="320"/>
      <c r="AC81" s="320"/>
      <c r="AD81" s="322"/>
      <c r="AE81" s="322"/>
      <c r="AF81" s="322"/>
      <c r="AG81" s="322"/>
      <c r="AH81" s="449"/>
    </row>
    <row r="82" spans="1:34" x14ac:dyDescent="0.25">
      <c r="A82" s="592"/>
      <c r="B82" s="473"/>
      <c r="C82" s="260"/>
      <c r="D82" s="473"/>
      <c r="E82" s="473"/>
      <c r="F82" s="449"/>
      <c r="G82" s="449"/>
      <c r="H82" s="449"/>
      <c r="I82" s="449"/>
      <c r="J82" s="318"/>
      <c r="K82" s="314">
        <v>398</v>
      </c>
      <c r="L82" s="306" t="s">
        <v>363</v>
      </c>
      <c r="M82" s="488" t="s">
        <v>299</v>
      </c>
      <c r="N82" s="295" t="s">
        <v>1219</v>
      </c>
      <c r="O82" s="448" t="s">
        <v>445</v>
      </c>
      <c r="P82" s="448" t="s">
        <v>1066</v>
      </c>
      <c r="Q82" s="448">
        <v>0.05</v>
      </c>
      <c r="R82" s="448">
        <v>0</v>
      </c>
      <c r="S82" s="448">
        <v>1000</v>
      </c>
      <c r="T82" s="448">
        <v>0</v>
      </c>
      <c r="U82" s="317">
        <v>500</v>
      </c>
      <c r="V82" s="609" t="s">
        <v>1832</v>
      </c>
      <c r="W82" s="319">
        <f>X82</f>
        <v>15000</v>
      </c>
      <c r="X82" s="319">
        <v>15000</v>
      </c>
      <c r="Y82" s="319"/>
      <c r="Z82" s="583"/>
      <c r="AA82" s="319"/>
      <c r="AB82" s="319"/>
      <c r="AC82" s="319"/>
      <c r="AD82" s="322"/>
      <c r="AE82" s="322"/>
      <c r="AF82" s="322"/>
      <c r="AG82" s="322"/>
      <c r="AH82" s="449"/>
    </row>
    <row r="83" spans="1:34" x14ac:dyDescent="0.25">
      <c r="A83" s="592"/>
      <c r="B83" s="473"/>
      <c r="C83" s="260"/>
      <c r="D83" s="473"/>
      <c r="E83" s="473"/>
      <c r="F83" s="449"/>
      <c r="G83" s="449"/>
      <c r="H83" s="449"/>
      <c r="I83" s="449"/>
      <c r="J83" s="318"/>
      <c r="K83" s="315"/>
      <c r="L83" s="316"/>
      <c r="M83" s="489"/>
      <c r="N83" s="296"/>
      <c r="O83" s="449"/>
      <c r="P83" s="449"/>
      <c r="Q83" s="449"/>
      <c r="R83" s="449"/>
      <c r="S83" s="449"/>
      <c r="T83" s="449"/>
      <c r="U83" s="318"/>
      <c r="V83" s="610"/>
      <c r="W83" s="320"/>
      <c r="X83" s="320"/>
      <c r="Y83" s="320"/>
      <c r="Z83" s="584"/>
      <c r="AA83" s="320"/>
      <c r="AB83" s="320"/>
      <c r="AC83" s="320"/>
      <c r="AD83" s="322"/>
      <c r="AE83" s="322"/>
      <c r="AF83" s="322"/>
      <c r="AG83" s="322"/>
      <c r="AH83" s="449"/>
    </row>
    <row r="84" spans="1:34" x14ac:dyDescent="0.25">
      <c r="A84" s="592"/>
      <c r="B84" s="473"/>
      <c r="C84" s="260"/>
      <c r="D84" s="473"/>
      <c r="E84" s="473"/>
      <c r="F84" s="449"/>
      <c r="G84" s="449"/>
      <c r="H84" s="449"/>
      <c r="I84" s="449"/>
      <c r="J84" s="318"/>
      <c r="K84" s="314">
        <v>399</v>
      </c>
      <c r="L84" s="306" t="s">
        <v>364</v>
      </c>
      <c r="M84" s="488" t="s">
        <v>880</v>
      </c>
      <c r="N84" s="295" t="s">
        <v>1219</v>
      </c>
      <c r="O84" s="448" t="s">
        <v>445</v>
      </c>
      <c r="P84" s="448" t="s">
        <v>1066</v>
      </c>
      <c r="Q84" s="448">
        <v>0.05</v>
      </c>
      <c r="R84" s="448">
        <v>0</v>
      </c>
      <c r="S84" s="448">
        <v>100</v>
      </c>
      <c r="T84" s="448">
        <v>20</v>
      </c>
      <c r="U84" s="317">
        <v>50</v>
      </c>
      <c r="V84" s="609" t="s">
        <v>2368</v>
      </c>
      <c r="W84" s="319">
        <f>X84</f>
        <v>1000</v>
      </c>
      <c r="X84" s="319">
        <v>1000</v>
      </c>
      <c r="Y84" s="319"/>
      <c r="Z84" s="583"/>
      <c r="AA84" s="319"/>
      <c r="AB84" s="319"/>
      <c r="AC84" s="319"/>
      <c r="AD84" s="322"/>
      <c r="AE84" s="322"/>
      <c r="AF84" s="322"/>
      <c r="AG84" s="322"/>
      <c r="AH84" s="449"/>
    </row>
    <row r="85" spans="1:34" x14ac:dyDescent="0.25">
      <c r="A85" s="592"/>
      <c r="B85" s="473"/>
      <c r="C85" s="260"/>
      <c r="D85" s="473"/>
      <c r="E85" s="473"/>
      <c r="F85" s="449"/>
      <c r="G85" s="449"/>
      <c r="H85" s="449"/>
      <c r="I85" s="449"/>
      <c r="J85" s="318"/>
      <c r="K85" s="315"/>
      <c r="L85" s="316"/>
      <c r="M85" s="489"/>
      <c r="N85" s="296"/>
      <c r="O85" s="449"/>
      <c r="P85" s="449"/>
      <c r="Q85" s="449"/>
      <c r="R85" s="449"/>
      <c r="S85" s="449"/>
      <c r="T85" s="449"/>
      <c r="U85" s="318"/>
      <c r="V85" s="611"/>
      <c r="W85" s="320"/>
      <c r="X85" s="320"/>
      <c r="Y85" s="320"/>
      <c r="Z85" s="584"/>
      <c r="AA85" s="320"/>
      <c r="AB85" s="320"/>
      <c r="AC85" s="320"/>
      <c r="AD85" s="322"/>
      <c r="AE85" s="322"/>
      <c r="AF85" s="322"/>
      <c r="AG85" s="322"/>
      <c r="AH85" s="449"/>
    </row>
    <row r="86" spans="1:34" x14ac:dyDescent="0.25">
      <c r="A86" s="592"/>
      <c r="B86" s="473"/>
      <c r="C86" s="260"/>
      <c r="D86" s="473"/>
      <c r="E86" s="473"/>
      <c r="F86" s="449"/>
      <c r="G86" s="449"/>
      <c r="H86" s="449"/>
      <c r="I86" s="449"/>
      <c r="J86" s="318"/>
      <c r="K86" s="315"/>
      <c r="L86" s="316"/>
      <c r="M86" s="556"/>
      <c r="N86" s="296"/>
      <c r="O86" s="449"/>
      <c r="P86" s="449"/>
      <c r="Q86" s="449"/>
      <c r="R86" s="449"/>
      <c r="S86" s="449"/>
      <c r="T86" s="449"/>
      <c r="U86" s="318"/>
      <c r="V86" s="610"/>
      <c r="W86" s="320"/>
      <c r="X86" s="320"/>
      <c r="Y86" s="320"/>
      <c r="Z86" s="584"/>
      <c r="AA86" s="320"/>
      <c r="AB86" s="320"/>
      <c r="AC86" s="320"/>
      <c r="AD86" s="322"/>
      <c r="AE86" s="322"/>
      <c r="AF86" s="322"/>
      <c r="AG86" s="322"/>
      <c r="AH86" s="449"/>
    </row>
    <row r="87" spans="1:34" ht="24" x14ac:dyDescent="0.25">
      <c r="A87" s="592"/>
      <c r="B87" s="473"/>
      <c r="C87" s="260"/>
      <c r="D87" s="473"/>
      <c r="E87" s="473"/>
      <c r="F87" s="449"/>
      <c r="G87" s="449"/>
      <c r="H87" s="449"/>
      <c r="I87" s="449"/>
      <c r="J87" s="318"/>
      <c r="K87" s="314">
        <v>400</v>
      </c>
      <c r="L87" s="306" t="s">
        <v>365</v>
      </c>
      <c r="M87" s="488" t="s">
        <v>300</v>
      </c>
      <c r="N87" s="295" t="s">
        <v>1219</v>
      </c>
      <c r="O87" s="448" t="s">
        <v>446</v>
      </c>
      <c r="P87" s="448" t="s">
        <v>1066</v>
      </c>
      <c r="Q87" s="448">
        <v>0.05</v>
      </c>
      <c r="R87" s="448" t="s">
        <v>104</v>
      </c>
      <c r="S87" s="448">
        <v>100</v>
      </c>
      <c r="T87" s="448">
        <v>100</v>
      </c>
      <c r="U87" s="317">
        <v>100</v>
      </c>
      <c r="V87" s="161" t="s">
        <v>2276</v>
      </c>
      <c r="W87" s="319">
        <f>X87</f>
        <v>7000</v>
      </c>
      <c r="X87" s="319">
        <v>7000</v>
      </c>
      <c r="Y87" s="319"/>
      <c r="Z87" s="586"/>
      <c r="AA87" s="319"/>
      <c r="AB87" s="319"/>
      <c r="AC87" s="319"/>
      <c r="AD87" s="322"/>
      <c r="AE87" s="322"/>
      <c r="AF87" s="322"/>
      <c r="AG87" s="322"/>
      <c r="AH87" s="449"/>
    </row>
    <row r="88" spans="1:34" ht="24" x14ac:dyDescent="0.25">
      <c r="A88" s="592"/>
      <c r="B88" s="473"/>
      <c r="C88" s="260"/>
      <c r="D88" s="473"/>
      <c r="E88" s="473"/>
      <c r="F88" s="449"/>
      <c r="G88" s="449"/>
      <c r="H88" s="449"/>
      <c r="I88" s="449"/>
      <c r="J88" s="318"/>
      <c r="K88" s="315"/>
      <c r="L88" s="316"/>
      <c r="M88" s="489"/>
      <c r="N88" s="296"/>
      <c r="O88" s="449"/>
      <c r="P88" s="449"/>
      <c r="Q88" s="449"/>
      <c r="R88" s="449"/>
      <c r="S88" s="449"/>
      <c r="T88" s="449"/>
      <c r="U88" s="318"/>
      <c r="V88" s="205" t="s">
        <v>2277</v>
      </c>
      <c r="W88" s="320"/>
      <c r="X88" s="320"/>
      <c r="Y88" s="320"/>
      <c r="Z88" s="587"/>
      <c r="AA88" s="320"/>
      <c r="AB88" s="320"/>
      <c r="AC88" s="320"/>
      <c r="AD88" s="322"/>
      <c r="AE88" s="322"/>
      <c r="AF88" s="322"/>
      <c r="AG88" s="322"/>
      <c r="AH88" s="449"/>
    </row>
    <row r="89" spans="1:34" x14ac:dyDescent="0.25">
      <c r="A89" s="592"/>
      <c r="B89" s="473"/>
      <c r="C89" s="260"/>
      <c r="D89" s="473"/>
      <c r="E89" s="473"/>
      <c r="F89" s="449"/>
      <c r="G89" s="449"/>
      <c r="H89" s="449"/>
      <c r="I89" s="449"/>
      <c r="J89" s="318"/>
      <c r="K89" s="314">
        <v>401</v>
      </c>
      <c r="L89" s="306" t="s">
        <v>881</v>
      </c>
      <c r="M89" s="555" t="s">
        <v>261</v>
      </c>
      <c r="N89" s="295" t="s">
        <v>1219</v>
      </c>
      <c r="O89" s="448" t="s">
        <v>446</v>
      </c>
      <c r="P89" s="448" t="s">
        <v>476</v>
      </c>
      <c r="Q89" s="448">
        <v>0.05</v>
      </c>
      <c r="R89" s="448">
        <v>0</v>
      </c>
      <c r="S89" s="448">
        <v>1</v>
      </c>
      <c r="T89" s="448">
        <v>1</v>
      </c>
      <c r="U89" s="317">
        <v>1</v>
      </c>
      <c r="V89" s="609" t="s">
        <v>1833</v>
      </c>
      <c r="W89" s="319">
        <f>X89</f>
        <v>3309</v>
      </c>
      <c r="X89" s="319">
        <v>3309</v>
      </c>
      <c r="Y89" s="319"/>
      <c r="Z89" s="583"/>
      <c r="AA89" s="319"/>
      <c r="AB89" s="319"/>
      <c r="AC89" s="319"/>
      <c r="AD89" s="322"/>
      <c r="AE89" s="322"/>
      <c r="AF89" s="322"/>
      <c r="AG89" s="322"/>
      <c r="AH89" s="449"/>
    </row>
    <row r="90" spans="1:34" x14ac:dyDescent="0.25">
      <c r="A90" s="592"/>
      <c r="B90" s="473"/>
      <c r="C90" s="260"/>
      <c r="D90" s="473"/>
      <c r="E90" s="473"/>
      <c r="F90" s="449"/>
      <c r="G90" s="449"/>
      <c r="H90" s="449"/>
      <c r="I90" s="449"/>
      <c r="J90" s="318"/>
      <c r="K90" s="315"/>
      <c r="L90" s="316"/>
      <c r="M90" s="612"/>
      <c r="N90" s="296"/>
      <c r="O90" s="449"/>
      <c r="P90" s="449"/>
      <c r="Q90" s="449"/>
      <c r="R90" s="449"/>
      <c r="S90" s="449"/>
      <c r="T90" s="449"/>
      <c r="U90" s="318"/>
      <c r="V90" s="610"/>
      <c r="W90" s="320"/>
      <c r="X90" s="320"/>
      <c r="Y90" s="320"/>
      <c r="Z90" s="584"/>
      <c r="AA90" s="320"/>
      <c r="AB90" s="320"/>
      <c r="AC90" s="320"/>
      <c r="AD90" s="322"/>
      <c r="AE90" s="322"/>
      <c r="AF90" s="322"/>
      <c r="AG90" s="322"/>
      <c r="AH90" s="449"/>
    </row>
    <row r="91" spans="1:34" ht="36" x14ac:dyDescent="0.25">
      <c r="A91" s="576" t="s">
        <v>1016</v>
      </c>
      <c r="B91" s="471" t="s">
        <v>434</v>
      </c>
      <c r="C91" s="260">
        <v>126</v>
      </c>
      <c r="D91" s="472" t="s">
        <v>435</v>
      </c>
      <c r="E91" s="472" t="s">
        <v>248</v>
      </c>
      <c r="F91" s="448">
        <v>6</v>
      </c>
      <c r="G91" s="448">
        <v>40</v>
      </c>
      <c r="H91" s="448" t="s">
        <v>445</v>
      </c>
      <c r="I91" s="448">
        <v>9</v>
      </c>
      <c r="J91" s="317">
        <v>20</v>
      </c>
      <c r="K91" s="314">
        <v>402</v>
      </c>
      <c r="L91" s="306" t="s">
        <v>436</v>
      </c>
      <c r="M91" s="488" t="s">
        <v>275</v>
      </c>
      <c r="N91" s="295" t="s">
        <v>1219</v>
      </c>
      <c r="O91" s="448" t="s">
        <v>445</v>
      </c>
      <c r="P91" s="448" t="s">
        <v>1065</v>
      </c>
      <c r="Q91" s="448">
        <v>0.15</v>
      </c>
      <c r="R91" s="448">
        <v>0</v>
      </c>
      <c r="S91" s="448">
        <v>200</v>
      </c>
      <c r="T91" s="448">
        <v>20</v>
      </c>
      <c r="U91" s="317" t="s">
        <v>1426</v>
      </c>
      <c r="V91" s="208" t="s">
        <v>1851</v>
      </c>
      <c r="W91" s="319">
        <f>X91</f>
        <v>15000</v>
      </c>
      <c r="X91" s="319">
        <v>15000</v>
      </c>
      <c r="Y91" s="319"/>
      <c r="Z91" s="581"/>
      <c r="AA91" s="319"/>
      <c r="AB91" s="319"/>
      <c r="AC91" s="319"/>
      <c r="AD91" s="321"/>
      <c r="AE91" s="321"/>
      <c r="AF91" s="321"/>
      <c r="AG91" s="321"/>
      <c r="AH91" s="448" t="s">
        <v>691</v>
      </c>
    </row>
    <row r="92" spans="1:34" ht="36" x14ac:dyDescent="0.25">
      <c r="A92" s="576"/>
      <c r="B92" s="471"/>
      <c r="C92" s="260"/>
      <c r="D92" s="473"/>
      <c r="E92" s="473"/>
      <c r="F92" s="449"/>
      <c r="G92" s="449"/>
      <c r="H92" s="449"/>
      <c r="I92" s="449"/>
      <c r="J92" s="318"/>
      <c r="K92" s="315"/>
      <c r="L92" s="316"/>
      <c r="M92" s="489"/>
      <c r="N92" s="296"/>
      <c r="O92" s="449"/>
      <c r="P92" s="449"/>
      <c r="Q92" s="449"/>
      <c r="R92" s="449"/>
      <c r="S92" s="449"/>
      <c r="T92" s="449"/>
      <c r="U92" s="318"/>
      <c r="V92" s="223" t="s">
        <v>2369</v>
      </c>
      <c r="W92" s="320"/>
      <c r="X92" s="320"/>
      <c r="Y92" s="320"/>
      <c r="Z92" s="582"/>
      <c r="AA92" s="320"/>
      <c r="AB92" s="320"/>
      <c r="AC92" s="320"/>
      <c r="AD92" s="322"/>
      <c r="AE92" s="322"/>
      <c r="AF92" s="322"/>
      <c r="AG92" s="322"/>
      <c r="AH92" s="449"/>
    </row>
    <row r="93" spans="1:34" ht="24" x14ac:dyDescent="0.25">
      <c r="A93" s="576"/>
      <c r="B93" s="471"/>
      <c r="C93" s="260"/>
      <c r="D93" s="473"/>
      <c r="E93" s="473"/>
      <c r="F93" s="449"/>
      <c r="G93" s="449"/>
      <c r="H93" s="449"/>
      <c r="I93" s="449"/>
      <c r="J93" s="318"/>
      <c r="K93" s="315"/>
      <c r="L93" s="316"/>
      <c r="M93" s="489"/>
      <c r="N93" s="296"/>
      <c r="O93" s="449"/>
      <c r="P93" s="449"/>
      <c r="Q93" s="449"/>
      <c r="R93" s="449"/>
      <c r="S93" s="449"/>
      <c r="T93" s="449"/>
      <c r="U93" s="318"/>
      <c r="V93" s="223" t="s">
        <v>1852</v>
      </c>
      <c r="W93" s="320"/>
      <c r="X93" s="320"/>
      <c r="Y93" s="320"/>
      <c r="Z93" s="582"/>
      <c r="AA93" s="320"/>
      <c r="AB93" s="320"/>
      <c r="AC93" s="320"/>
      <c r="AD93" s="322"/>
      <c r="AE93" s="322"/>
      <c r="AF93" s="322"/>
      <c r="AG93" s="322"/>
      <c r="AH93" s="449"/>
    </row>
    <row r="94" spans="1:34" x14ac:dyDescent="0.25">
      <c r="A94" s="576"/>
      <c r="B94" s="471"/>
      <c r="C94" s="260"/>
      <c r="D94" s="473"/>
      <c r="E94" s="473"/>
      <c r="F94" s="449"/>
      <c r="G94" s="449"/>
      <c r="H94" s="449"/>
      <c r="I94" s="449"/>
      <c r="J94" s="318"/>
      <c r="K94" s="314">
        <v>403</v>
      </c>
      <c r="L94" s="306" t="s">
        <v>945</v>
      </c>
      <c r="M94" s="488" t="s">
        <v>372</v>
      </c>
      <c r="N94" s="295" t="s">
        <v>1219</v>
      </c>
      <c r="O94" s="448" t="s">
        <v>445</v>
      </c>
      <c r="P94" s="448" t="s">
        <v>478</v>
      </c>
      <c r="Q94" s="448">
        <v>0.35</v>
      </c>
      <c r="R94" s="317">
        <v>0</v>
      </c>
      <c r="S94" s="317">
        <v>20</v>
      </c>
      <c r="T94" s="317">
        <v>0</v>
      </c>
      <c r="U94" s="317">
        <v>10</v>
      </c>
      <c r="V94" s="609" t="s">
        <v>2370</v>
      </c>
      <c r="W94" s="319">
        <f>X94+Z94</f>
        <v>626488</v>
      </c>
      <c r="X94" s="319">
        <v>40000</v>
      </c>
      <c r="Y94" s="319"/>
      <c r="Z94" s="586">
        <v>586488</v>
      </c>
      <c r="AA94" s="319"/>
      <c r="AB94" s="319"/>
      <c r="AC94" s="319"/>
      <c r="AD94" s="322"/>
      <c r="AE94" s="322"/>
      <c r="AF94" s="322"/>
      <c r="AG94" s="322"/>
      <c r="AH94" s="449"/>
    </row>
    <row r="95" spans="1:34" x14ac:dyDescent="0.25">
      <c r="A95" s="576"/>
      <c r="B95" s="471"/>
      <c r="C95" s="260"/>
      <c r="D95" s="473"/>
      <c r="E95" s="473"/>
      <c r="F95" s="449"/>
      <c r="G95" s="449"/>
      <c r="H95" s="449"/>
      <c r="I95" s="449"/>
      <c r="J95" s="318"/>
      <c r="K95" s="315"/>
      <c r="L95" s="316"/>
      <c r="M95" s="489"/>
      <c r="N95" s="296"/>
      <c r="O95" s="449"/>
      <c r="P95" s="449"/>
      <c r="Q95" s="449"/>
      <c r="R95" s="318"/>
      <c r="S95" s="318"/>
      <c r="T95" s="318"/>
      <c r="U95" s="318"/>
      <c r="V95" s="610"/>
      <c r="W95" s="320"/>
      <c r="X95" s="320"/>
      <c r="Y95" s="320"/>
      <c r="Z95" s="587"/>
      <c r="AA95" s="320"/>
      <c r="AB95" s="320"/>
      <c r="AC95" s="320"/>
      <c r="AD95" s="322"/>
      <c r="AE95" s="322"/>
      <c r="AF95" s="322"/>
      <c r="AG95" s="322"/>
      <c r="AH95" s="449"/>
    </row>
    <row r="96" spans="1:34" x14ac:dyDescent="0.25">
      <c r="A96" s="576"/>
      <c r="B96" s="471"/>
      <c r="C96" s="260"/>
      <c r="D96" s="473"/>
      <c r="E96" s="473"/>
      <c r="F96" s="449"/>
      <c r="G96" s="449"/>
      <c r="H96" s="449"/>
      <c r="I96" s="449"/>
      <c r="J96" s="318"/>
      <c r="K96" s="314">
        <v>404</v>
      </c>
      <c r="L96" s="306" t="s">
        <v>946</v>
      </c>
      <c r="M96" s="488" t="s">
        <v>249</v>
      </c>
      <c r="N96" s="295" t="s">
        <v>1219</v>
      </c>
      <c r="O96" s="448" t="s">
        <v>446</v>
      </c>
      <c r="P96" s="448" t="s">
        <v>1065</v>
      </c>
      <c r="Q96" s="448">
        <v>0.15</v>
      </c>
      <c r="R96" s="448">
        <v>0</v>
      </c>
      <c r="S96" s="448">
        <v>1</v>
      </c>
      <c r="T96" s="448">
        <v>0</v>
      </c>
      <c r="U96" s="317">
        <v>1</v>
      </c>
      <c r="V96" s="609" t="s">
        <v>2278</v>
      </c>
      <c r="W96" s="319">
        <f>X96</f>
        <v>10000</v>
      </c>
      <c r="X96" s="319">
        <v>10000</v>
      </c>
      <c r="Y96" s="319"/>
      <c r="Z96" s="583"/>
      <c r="AA96" s="319"/>
      <c r="AB96" s="319"/>
      <c r="AC96" s="319"/>
      <c r="AD96" s="322"/>
      <c r="AE96" s="322"/>
      <c r="AF96" s="322"/>
      <c r="AG96" s="322"/>
      <c r="AH96" s="449"/>
    </row>
    <row r="97" spans="1:34" ht="27" customHeight="1" x14ac:dyDescent="0.25">
      <c r="A97" s="576"/>
      <c r="B97" s="471"/>
      <c r="C97" s="260"/>
      <c r="D97" s="473"/>
      <c r="E97" s="473"/>
      <c r="F97" s="449"/>
      <c r="G97" s="449"/>
      <c r="H97" s="449"/>
      <c r="I97" s="449"/>
      <c r="J97" s="318"/>
      <c r="K97" s="315"/>
      <c r="L97" s="316"/>
      <c r="M97" s="489"/>
      <c r="N97" s="296"/>
      <c r="O97" s="449"/>
      <c r="P97" s="449"/>
      <c r="Q97" s="449"/>
      <c r="R97" s="449"/>
      <c r="S97" s="449"/>
      <c r="T97" s="449"/>
      <c r="U97" s="318"/>
      <c r="V97" s="610"/>
      <c r="W97" s="320"/>
      <c r="X97" s="320"/>
      <c r="Y97" s="320"/>
      <c r="Z97" s="584"/>
      <c r="AA97" s="320"/>
      <c r="AB97" s="320"/>
      <c r="AC97" s="320"/>
      <c r="AD97" s="322"/>
      <c r="AE97" s="322"/>
      <c r="AF97" s="322"/>
      <c r="AG97" s="322"/>
      <c r="AH97" s="449"/>
    </row>
    <row r="98" spans="1:34" x14ac:dyDescent="0.25">
      <c r="A98" s="576"/>
      <c r="B98" s="471"/>
      <c r="C98" s="260"/>
      <c r="D98" s="473"/>
      <c r="E98" s="473"/>
      <c r="F98" s="449"/>
      <c r="G98" s="449"/>
      <c r="H98" s="449"/>
      <c r="I98" s="449"/>
      <c r="J98" s="318"/>
      <c r="K98" s="314">
        <v>405</v>
      </c>
      <c r="L98" s="306" t="s">
        <v>947</v>
      </c>
      <c r="M98" s="488" t="s">
        <v>262</v>
      </c>
      <c r="N98" s="295" t="s">
        <v>1219</v>
      </c>
      <c r="O98" s="448" t="s">
        <v>446</v>
      </c>
      <c r="P98" s="448" t="s">
        <v>1065</v>
      </c>
      <c r="Q98" s="448">
        <v>0.05</v>
      </c>
      <c r="R98" s="448">
        <v>0</v>
      </c>
      <c r="S98" s="448">
        <v>1</v>
      </c>
      <c r="T98" s="448">
        <v>1</v>
      </c>
      <c r="U98" s="317">
        <v>1</v>
      </c>
      <c r="V98" s="609" t="s">
        <v>2371</v>
      </c>
      <c r="W98" s="319"/>
      <c r="X98" s="319"/>
      <c r="Y98" s="319"/>
      <c r="Z98" s="583"/>
      <c r="AA98" s="319"/>
      <c r="AB98" s="319"/>
      <c r="AC98" s="319"/>
      <c r="AD98" s="322"/>
      <c r="AE98" s="322"/>
      <c r="AF98" s="322"/>
      <c r="AG98" s="322"/>
      <c r="AH98" s="449"/>
    </row>
    <row r="99" spans="1:34" ht="27" customHeight="1" x14ac:dyDescent="0.25">
      <c r="A99" s="576"/>
      <c r="B99" s="471"/>
      <c r="C99" s="260"/>
      <c r="D99" s="473"/>
      <c r="E99" s="473"/>
      <c r="F99" s="449"/>
      <c r="G99" s="449"/>
      <c r="H99" s="449"/>
      <c r="I99" s="449"/>
      <c r="J99" s="318"/>
      <c r="K99" s="315"/>
      <c r="L99" s="316"/>
      <c r="M99" s="489"/>
      <c r="N99" s="296"/>
      <c r="O99" s="449"/>
      <c r="P99" s="449"/>
      <c r="Q99" s="449"/>
      <c r="R99" s="449"/>
      <c r="S99" s="449"/>
      <c r="T99" s="449"/>
      <c r="U99" s="318"/>
      <c r="V99" s="611"/>
      <c r="W99" s="320"/>
      <c r="X99" s="320"/>
      <c r="Y99" s="320"/>
      <c r="Z99" s="584"/>
      <c r="AA99" s="320"/>
      <c r="AB99" s="320"/>
      <c r="AC99" s="320"/>
      <c r="AD99" s="322"/>
      <c r="AE99" s="322"/>
      <c r="AF99" s="322"/>
      <c r="AG99" s="322"/>
      <c r="AH99" s="449"/>
    </row>
    <row r="100" spans="1:34" ht="36" x14ac:dyDescent="0.25">
      <c r="A100" s="576"/>
      <c r="B100" s="471"/>
      <c r="C100" s="260"/>
      <c r="D100" s="473"/>
      <c r="E100" s="473"/>
      <c r="F100" s="449"/>
      <c r="G100" s="449"/>
      <c r="H100" s="449"/>
      <c r="I100" s="449"/>
      <c r="J100" s="318"/>
      <c r="K100" s="314">
        <v>406</v>
      </c>
      <c r="L100" s="306" t="s">
        <v>948</v>
      </c>
      <c r="M100" s="488" t="s">
        <v>1834</v>
      </c>
      <c r="N100" s="295" t="s">
        <v>1219</v>
      </c>
      <c r="O100" s="448" t="s">
        <v>445</v>
      </c>
      <c r="P100" s="448" t="s">
        <v>1065</v>
      </c>
      <c r="Q100" s="448">
        <v>0.15</v>
      </c>
      <c r="R100" s="448">
        <v>0</v>
      </c>
      <c r="S100" s="448">
        <v>64</v>
      </c>
      <c r="T100" s="448">
        <v>5</v>
      </c>
      <c r="U100" s="317" t="s">
        <v>2279</v>
      </c>
      <c r="V100" s="223" t="s">
        <v>2372</v>
      </c>
      <c r="W100" s="319">
        <f>X100+Z100</f>
        <v>25000</v>
      </c>
      <c r="X100" s="319">
        <v>25000</v>
      </c>
      <c r="Y100" s="319"/>
      <c r="Z100" s="583"/>
      <c r="AA100" s="319"/>
      <c r="AB100" s="319"/>
      <c r="AC100" s="319"/>
      <c r="AD100" s="322"/>
      <c r="AE100" s="322"/>
      <c r="AF100" s="322"/>
      <c r="AG100" s="322"/>
      <c r="AH100" s="449"/>
    </row>
    <row r="101" spans="1:34" ht="36" x14ac:dyDescent="0.25">
      <c r="A101" s="576"/>
      <c r="B101" s="471"/>
      <c r="C101" s="260"/>
      <c r="D101" s="473"/>
      <c r="E101" s="473"/>
      <c r="F101" s="449"/>
      <c r="G101" s="449"/>
      <c r="H101" s="449"/>
      <c r="I101" s="449"/>
      <c r="J101" s="318"/>
      <c r="K101" s="315"/>
      <c r="L101" s="316"/>
      <c r="M101" s="489"/>
      <c r="N101" s="296"/>
      <c r="O101" s="449"/>
      <c r="P101" s="449"/>
      <c r="Q101" s="449"/>
      <c r="R101" s="449"/>
      <c r="S101" s="449"/>
      <c r="T101" s="449"/>
      <c r="U101" s="318"/>
      <c r="V101" s="160" t="s">
        <v>2373</v>
      </c>
      <c r="W101" s="320"/>
      <c r="X101" s="320"/>
      <c r="Y101" s="320"/>
      <c r="Z101" s="584"/>
      <c r="AA101" s="320"/>
      <c r="AB101" s="320"/>
      <c r="AC101" s="320"/>
      <c r="AD101" s="322"/>
      <c r="AE101" s="322"/>
      <c r="AF101" s="322"/>
      <c r="AG101" s="322"/>
      <c r="AH101" s="449"/>
    </row>
    <row r="102" spans="1:34" x14ac:dyDescent="0.25">
      <c r="A102" s="576"/>
      <c r="B102" s="471"/>
      <c r="C102" s="260"/>
      <c r="D102" s="473"/>
      <c r="E102" s="473"/>
      <c r="F102" s="449"/>
      <c r="G102" s="449"/>
      <c r="H102" s="449"/>
      <c r="I102" s="449"/>
      <c r="J102" s="318"/>
      <c r="K102" s="314">
        <v>407</v>
      </c>
      <c r="L102" s="306" t="s">
        <v>1044</v>
      </c>
      <c r="M102" s="488" t="s">
        <v>882</v>
      </c>
      <c r="N102" s="295" t="s">
        <v>1219</v>
      </c>
      <c r="O102" s="448" t="s">
        <v>445</v>
      </c>
      <c r="P102" s="448" t="s">
        <v>1065</v>
      </c>
      <c r="Q102" s="448">
        <v>0.05</v>
      </c>
      <c r="R102" s="317">
        <v>0</v>
      </c>
      <c r="S102" s="317">
        <v>12</v>
      </c>
      <c r="T102" s="317">
        <v>1</v>
      </c>
      <c r="U102" s="317" t="s">
        <v>1093</v>
      </c>
      <c r="V102" s="609" t="s">
        <v>2280</v>
      </c>
      <c r="W102" s="319">
        <f>X102</f>
        <v>10000</v>
      </c>
      <c r="X102" s="319">
        <v>10000</v>
      </c>
      <c r="Y102" s="319"/>
      <c r="Z102" s="583"/>
      <c r="AA102" s="319"/>
      <c r="AB102" s="319"/>
      <c r="AC102" s="319"/>
      <c r="AD102" s="322"/>
      <c r="AE102" s="322"/>
      <c r="AF102" s="322"/>
      <c r="AG102" s="322"/>
      <c r="AH102" s="449"/>
    </row>
    <row r="103" spans="1:34" x14ac:dyDescent="0.25">
      <c r="A103" s="576"/>
      <c r="B103" s="471"/>
      <c r="C103" s="260"/>
      <c r="D103" s="473"/>
      <c r="E103" s="473"/>
      <c r="F103" s="449"/>
      <c r="G103" s="449"/>
      <c r="H103" s="449"/>
      <c r="I103" s="449"/>
      <c r="J103" s="318"/>
      <c r="K103" s="315"/>
      <c r="L103" s="316"/>
      <c r="M103" s="489"/>
      <c r="N103" s="296"/>
      <c r="O103" s="449"/>
      <c r="P103" s="449"/>
      <c r="Q103" s="449"/>
      <c r="R103" s="318"/>
      <c r="S103" s="318"/>
      <c r="T103" s="318"/>
      <c r="U103" s="318"/>
      <c r="V103" s="610"/>
      <c r="W103" s="320"/>
      <c r="X103" s="320"/>
      <c r="Y103" s="320"/>
      <c r="Z103" s="584"/>
      <c r="AA103" s="320"/>
      <c r="AB103" s="320"/>
      <c r="AC103" s="320"/>
      <c r="AD103" s="322"/>
      <c r="AE103" s="322"/>
      <c r="AF103" s="322"/>
      <c r="AG103" s="322"/>
      <c r="AH103" s="449"/>
    </row>
    <row r="104" spans="1:34" ht="48" x14ac:dyDescent="0.25">
      <c r="A104" s="576"/>
      <c r="B104" s="471"/>
      <c r="C104" s="260"/>
      <c r="D104" s="473"/>
      <c r="E104" s="473"/>
      <c r="F104" s="449"/>
      <c r="G104" s="449"/>
      <c r="H104" s="449"/>
      <c r="I104" s="449"/>
      <c r="J104" s="318"/>
      <c r="K104" s="314">
        <v>408</v>
      </c>
      <c r="L104" s="446" t="s">
        <v>949</v>
      </c>
      <c r="M104" s="467" t="s">
        <v>553</v>
      </c>
      <c r="N104" s="306" t="s">
        <v>1219</v>
      </c>
      <c r="O104" s="448" t="s">
        <v>445</v>
      </c>
      <c r="P104" s="448">
        <v>10.16</v>
      </c>
      <c r="Q104" s="448">
        <v>0.05</v>
      </c>
      <c r="R104" s="448">
        <v>0</v>
      </c>
      <c r="S104" s="448">
        <v>100</v>
      </c>
      <c r="T104" s="448">
        <v>25</v>
      </c>
      <c r="U104" s="317">
        <v>50</v>
      </c>
      <c r="V104" s="223" t="s">
        <v>2374</v>
      </c>
      <c r="W104" s="319">
        <f>X104</f>
        <v>3000</v>
      </c>
      <c r="X104" s="319">
        <v>3000</v>
      </c>
      <c r="Y104" s="319"/>
      <c r="Z104" s="583"/>
      <c r="AA104" s="319"/>
      <c r="AB104" s="319"/>
      <c r="AC104" s="319"/>
      <c r="AD104" s="322"/>
      <c r="AE104" s="322"/>
      <c r="AF104" s="322"/>
      <c r="AG104" s="322"/>
      <c r="AH104" s="449"/>
    </row>
    <row r="105" spans="1:34" ht="24" x14ac:dyDescent="0.25">
      <c r="A105" s="576"/>
      <c r="B105" s="471"/>
      <c r="C105" s="260"/>
      <c r="D105" s="473"/>
      <c r="E105" s="473"/>
      <c r="F105" s="449"/>
      <c r="G105" s="449"/>
      <c r="H105" s="449"/>
      <c r="I105" s="449"/>
      <c r="J105" s="318"/>
      <c r="K105" s="315"/>
      <c r="L105" s="447"/>
      <c r="M105" s="468"/>
      <c r="N105" s="316"/>
      <c r="O105" s="449"/>
      <c r="P105" s="449"/>
      <c r="Q105" s="449"/>
      <c r="R105" s="449"/>
      <c r="S105" s="449"/>
      <c r="T105" s="449"/>
      <c r="U105" s="318"/>
      <c r="V105" s="223" t="s">
        <v>2375</v>
      </c>
      <c r="W105" s="320"/>
      <c r="X105" s="320"/>
      <c r="Y105" s="320"/>
      <c r="Z105" s="584"/>
      <c r="AA105" s="320"/>
      <c r="AB105" s="320"/>
      <c r="AC105" s="320"/>
      <c r="AD105" s="322"/>
      <c r="AE105" s="322"/>
      <c r="AF105" s="322"/>
      <c r="AG105" s="322"/>
      <c r="AH105" s="449"/>
    </row>
    <row r="106" spans="1:34" ht="36" x14ac:dyDescent="0.25">
      <c r="A106" s="576" t="s">
        <v>366</v>
      </c>
      <c r="B106" s="472" t="s">
        <v>437</v>
      </c>
      <c r="C106" s="260">
        <v>127</v>
      </c>
      <c r="D106" s="472" t="s">
        <v>438</v>
      </c>
      <c r="E106" s="472" t="s">
        <v>283</v>
      </c>
      <c r="F106" s="299">
        <v>0.4</v>
      </c>
      <c r="G106" s="299">
        <v>0.8</v>
      </c>
      <c r="H106" s="448" t="s">
        <v>445</v>
      </c>
      <c r="I106" s="448">
        <v>48</v>
      </c>
      <c r="J106" s="317">
        <v>60</v>
      </c>
      <c r="K106" s="314">
        <v>409</v>
      </c>
      <c r="L106" s="446" t="s">
        <v>284</v>
      </c>
      <c r="M106" s="467" t="s">
        <v>270</v>
      </c>
      <c r="N106" s="306" t="s">
        <v>1219</v>
      </c>
      <c r="O106" s="448" t="s">
        <v>445</v>
      </c>
      <c r="P106" s="448">
        <v>10</v>
      </c>
      <c r="Q106" s="448">
        <v>0.15</v>
      </c>
      <c r="R106" s="448">
        <v>34</v>
      </c>
      <c r="S106" s="448" t="s">
        <v>883</v>
      </c>
      <c r="T106" s="317" t="s">
        <v>1292</v>
      </c>
      <c r="U106" s="317" t="s">
        <v>1427</v>
      </c>
      <c r="V106" s="182" t="s">
        <v>1853</v>
      </c>
      <c r="W106" s="319">
        <f>X106+Z106</f>
        <v>90000</v>
      </c>
      <c r="X106" s="319">
        <v>90000</v>
      </c>
      <c r="Y106" s="319"/>
      <c r="Z106" s="583"/>
      <c r="AA106" s="319"/>
      <c r="AB106" s="319"/>
      <c r="AC106" s="319"/>
      <c r="AD106" s="321"/>
      <c r="AE106" s="321"/>
      <c r="AF106" s="321"/>
      <c r="AG106" s="321"/>
      <c r="AH106" s="448" t="s">
        <v>691</v>
      </c>
    </row>
    <row r="107" spans="1:34" ht="36" x14ac:dyDescent="0.25">
      <c r="A107" s="576"/>
      <c r="B107" s="473"/>
      <c r="C107" s="260"/>
      <c r="D107" s="473"/>
      <c r="E107" s="473"/>
      <c r="F107" s="300"/>
      <c r="G107" s="300"/>
      <c r="H107" s="449"/>
      <c r="I107" s="449"/>
      <c r="J107" s="318"/>
      <c r="K107" s="315"/>
      <c r="L107" s="447"/>
      <c r="M107" s="468"/>
      <c r="N107" s="316"/>
      <c r="O107" s="449"/>
      <c r="P107" s="449"/>
      <c r="Q107" s="449"/>
      <c r="R107" s="449"/>
      <c r="S107" s="449"/>
      <c r="T107" s="318"/>
      <c r="U107" s="318"/>
      <c r="V107" s="223" t="s">
        <v>2376</v>
      </c>
      <c r="W107" s="320"/>
      <c r="X107" s="320"/>
      <c r="Y107" s="320"/>
      <c r="Z107" s="584"/>
      <c r="AA107" s="320"/>
      <c r="AB107" s="320"/>
      <c r="AC107" s="320"/>
      <c r="AD107" s="322"/>
      <c r="AE107" s="322"/>
      <c r="AF107" s="322"/>
      <c r="AG107" s="322"/>
      <c r="AH107" s="449"/>
    </row>
    <row r="108" spans="1:34" ht="36" x14ac:dyDescent="0.25">
      <c r="A108" s="576"/>
      <c r="B108" s="473"/>
      <c r="C108" s="260"/>
      <c r="D108" s="473"/>
      <c r="E108" s="473"/>
      <c r="F108" s="300"/>
      <c r="G108" s="300"/>
      <c r="H108" s="449"/>
      <c r="I108" s="449"/>
      <c r="J108" s="318"/>
      <c r="K108" s="315"/>
      <c r="L108" s="447"/>
      <c r="M108" s="382"/>
      <c r="N108" s="382"/>
      <c r="O108" s="450"/>
      <c r="P108" s="449"/>
      <c r="Q108" s="449"/>
      <c r="R108" s="449"/>
      <c r="S108" s="449"/>
      <c r="T108" s="318"/>
      <c r="U108" s="318"/>
      <c r="V108" s="223" t="s">
        <v>2377</v>
      </c>
      <c r="W108" s="320"/>
      <c r="X108" s="320"/>
      <c r="Y108" s="320"/>
      <c r="Z108" s="584"/>
      <c r="AA108" s="320"/>
      <c r="AB108" s="320"/>
      <c r="AC108" s="320"/>
      <c r="AD108" s="322"/>
      <c r="AE108" s="322"/>
      <c r="AF108" s="322"/>
      <c r="AG108" s="322"/>
      <c r="AH108" s="449"/>
    </row>
    <row r="109" spans="1:34" x14ac:dyDescent="0.25">
      <c r="A109" s="576"/>
      <c r="B109" s="473"/>
      <c r="C109" s="260"/>
      <c r="D109" s="473"/>
      <c r="E109" s="473"/>
      <c r="F109" s="300"/>
      <c r="G109" s="300"/>
      <c r="H109" s="449"/>
      <c r="I109" s="449"/>
      <c r="J109" s="318"/>
      <c r="K109" s="314">
        <v>410</v>
      </c>
      <c r="L109" s="446" t="s">
        <v>439</v>
      </c>
      <c r="M109" s="467" t="s">
        <v>440</v>
      </c>
      <c r="N109" s="306" t="s">
        <v>1219</v>
      </c>
      <c r="O109" s="448" t="s">
        <v>446</v>
      </c>
      <c r="P109" s="448">
        <v>10</v>
      </c>
      <c r="Q109" s="448">
        <v>0.05</v>
      </c>
      <c r="R109" s="448">
        <v>1</v>
      </c>
      <c r="S109" s="448">
        <v>1</v>
      </c>
      <c r="T109" s="448">
        <v>1</v>
      </c>
      <c r="U109" s="317">
        <v>1</v>
      </c>
      <c r="V109" s="609" t="s">
        <v>1835</v>
      </c>
      <c r="W109" s="319">
        <f>X109</f>
        <v>3000</v>
      </c>
      <c r="X109" s="319">
        <v>3000</v>
      </c>
      <c r="Y109" s="319"/>
      <c r="Z109" s="583"/>
      <c r="AA109" s="319"/>
      <c r="AB109" s="319"/>
      <c r="AC109" s="319"/>
      <c r="AD109" s="322"/>
      <c r="AE109" s="322"/>
      <c r="AF109" s="322"/>
      <c r="AG109" s="322"/>
      <c r="AH109" s="449"/>
    </row>
    <row r="110" spans="1:34" ht="27.75" customHeight="1" x14ac:dyDescent="0.25">
      <c r="A110" s="576"/>
      <c r="B110" s="473"/>
      <c r="C110" s="260"/>
      <c r="D110" s="473"/>
      <c r="E110" s="473"/>
      <c r="F110" s="300"/>
      <c r="G110" s="300"/>
      <c r="H110" s="449"/>
      <c r="I110" s="449"/>
      <c r="J110" s="318"/>
      <c r="K110" s="315"/>
      <c r="L110" s="447"/>
      <c r="M110" s="468"/>
      <c r="N110" s="316"/>
      <c r="O110" s="449"/>
      <c r="P110" s="449"/>
      <c r="Q110" s="449"/>
      <c r="R110" s="449"/>
      <c r="S110" s="449"/>
      <c r="T110" s="449"/>
      <c r="U110" s="318"/>
      <c r="V110" s="610"/>
      <c r="W110" s="320"/>
      <c r="X110" s="320"/>
      <c r="Y110" s="320"/>
      <c r="Z110" s="584"/>
      <c r="AA110" s="320"/>
      <c r="AB110" s="320"/>
      <c r="AC110" s="320"/>
      <c r="AD110" s="322"/>
      <c r="AE110" s="322"/>
      <c r="AF110" s="322"/>
      <c r="AG110" s="322"/>
      <c r="AH110" s="449"/>
    </row>
    <row r="111" spans="1:34" ht="24" x14ac:dyDescent="0.25">
      <c r="A111" s="576"/>
      <c r="B111" s="473"/>
      <c r="C111" s="260"/>
      <c r="D111" s="473"/>
      <c r="E111" s="473"/>
      <c r="F111" s="300"/>
      <c r="G111" s="300"/>
      <c r="H111" s="449"/>
      <c r="I111" s="449"/>
      <c r="J111" s="318"/>
      <c r="K111" s="314">
        <v>411</v>
      </c>
      <c r="L111" s="446" t="s">
        <v>441</v>
      </c>
      <c r="M111" s="467" t="s">
        <v>271</v>
      </c>
      <c r="N111" s="306" t="s">
        <v>1219</v>
      </c>
      <c r="O111" s="448" t="s">
        <v>445</v>
      </c>
      <c r="P111" s="448">
        <v>10</v>
      </c>
      <c r="Q111" s="448">
        <v>0.05</v>
      </c>
      <c r="R111" s="448">
        <v>20</v>
      </c>
      <c r="S111" s="448" t="s">
        <v>497</v>
      </c>
      <c r="T111" s="448" t="s">
        <v>1289</v>
      </c>
      <c r="U111" s="317" t="s">
        <v>1428</v>
      </c>
      <c r="V111" s="223" t="s">
        <v>1854</v>
      </c>
      <c r="W111" s="319">
        <f>X111</f>
        <v>150000</v>
      </c>
      <c r="X111" s="319">
        <v>150000</v>
      </c>
      <c r="Y111" s="319"/>
      <c r="Z111" s="583"/>
      <c r="AA111" s="319"/>
      <c r="AB111" s="319"/>
      <c r="AC111" s="319"/>
      <c r="AD111" s="322"/>
      <c r="AE111" s="322"/>
      <c r="AF111" s="322"/>
      <c r="AG111" s="322"/>
      <c r="AH111" s="449"/>
    </row>
    <row r="112" spans="1:34" ht="24" x14ac:dyDescent="0.25">
      <c r="A112" s="576"/>
      <c r="B112" s="473"/>
      <c r="C112" s="260"/>
      <c r="D112" s="473"/>
      <c r="E112" s="473"/>
      <c r="F112" s="300"/>
      <c r="G112" s="300"/>
      <c r="H112" s="449"/>
      <c r="I112" s="449"/>
      <c r="J112" s="318"/>
      <c r="K112" s="315"/>
      <c r="L112" s="447"/>
      <c r="M112" s="468"/>
      <c r="N112" s="316"/>
      <c r="O112" s="449"/>
      <c r="P112" s="449"/>
      <c r="Q112" s="449"/>
      <c r="R112" s="449"/>
      <c r="S112" s="449"/>
      <c r="T112" s="449"/>
      <c r="U112" s="318"/>
      <c r="V112" s="223" t="s">
        <v>1836</v>
      </c>
      <c r="W112" s="320"/>
      <c r="X112" s="320"/>
      <c r="Y112" s="320"/>
      <c r="Z112" s="584"/>
      <c r="AA112" s="320"/>
      <c r="AB112" s="320"/>
      <c r="AC112" s="320"/>
      <c r="AD112" s="322"/>
      <c r="AE112" s="322"/>
      <c r="AF112" s="322"/>
      <c r="AG112" s="322"/>
      <c r="AH112" s="449"/>
    </row>
    <row r="113" spans="1:34" ht="24" x14ac:dyDescent="0.25">
      <c r="A113" s="576"/>
      <c r="B113" s="473"/>
      <c r="C113" s="260"/>
      <c r="D113" s="473"/>
      <c r="E113" s="473"/>
      <c r="F113" s="300"/>
      <c r="G113" s="300"/>
      <c r="H113" s="449"/>
      <c r="I113" s="449"/>
      <c r="J113" s="318"/>
      <c r="K113" s="315"/>
      <c r="L113" s="447"/>
      <c r="M113" s="468"/>
      <c r="N113" s="316"/>
      <c r="O113" s="449"/>
      <c r="P113" s="449"/>
      <c r="Q113" s="449"/>
      <c r="R113" s="449"/>
      <c r="S113" s="449"/>
      <c r="T113" s="449"/>
      <c r="U113" s="318"/>
      <c r="V113" s="236" t="s">
        <v>2378</v>
      </c>
      <c r="W113" s="320"/>
      <c r="X113" s="320"/>
      <c r="Y113" s="320"/>
      <c r="Z113" s="584"/>
      <c r="AA113" s="320"/>
      <c r="AB113" s="320"/>
      <c r="AC113" s="320"/>
      <c r="AD113" s="322"/>
      <c r="AE113" s="322"/>
      <c r="AF113" s="322"/>
      <c r="AG113" s="322"/>
      <c r="AH113" s="449"/>
    </row>
    <row r="114" spans="1:34" ht="24" x14ac:dyDescent="0.25">
      <c r="A114" s="576"/>
      <c r="B114" s="473"/>
      <c r="C114" s="260"/>
      <c r="D114" s="473"/>
      <c r="E114" s="473"/>
      <c r="F114" s="300"/>
      <c r="G114" s="300"/>
      <c r="H114" s="449"/>
      <c r="I114" s="449"/>
      <c r="J114" s="318"/>
      <c r="K114" s="315"/>
      <c r="L114" s="447"/>
      <c r="M114" s="468"/>
      <c r="N114" s="316"/>
      <c r="O114" s="449"/>
      <c r="P114" s="449"/>
      <c r="Q114" s="449"/>
      <c r="R114" s="449"/>
      <c r="S114" s="449"/>
      <c r="T114" s="449"/>
      <c r="U114" s="318"/>
      <c r="V114" s="236" t="s">
        <v>1837</v>
      </c>
      <c r="W114" s="320"/>
      <c r="X114" s="320"/>
      <c r="Y114" s="320"/>
      <c r="Z114" s="584"/>
      <c r="AA114" s="320"/>
      <c r="AB114" s="320"/>
      <c r="AC114" s="320"/>
      <c r="AD114" s="322"/>
      <c r="AE114" s="322"/>
      <c r="AF114" s="322"/>
      <c r="AG114" s="322"/>
      <c r="AH114" s="449"/>
    </row>
    <row r="115" spans="1:34" ht="36" x14ac:dyDescent="0.25">
      <c r="A115" s="576"/>
      <c r="B115" s="473"/>
      <c r="C115" s="260"/>
      <c r="D115" s="473"/>
      <c r="E115" s="473"/>
      <c r="F115" s="300"/>
      <c r="G115" s="300"/>
      <c r="H115" s="449"/>
      <c r="I115" s="449"/>
      <c r="J115" s="318"/>
      <c r="K115" s="315"/>
      <c r="L115" s="447"/>
      <c r="M115" s="382"/>
      <c r="N115" s="382"/>
      <c r="O115" s="450"/>
      <c r="P115" s="449"/>
      <c r="Q115" s="449"/>
      <c r="R115" s="449"/>
      <c r="S115" s="449"/>
      <c r="T115" s="449"/>
      <c r="U115" s="318"/>
      <c r="V115" s="236" t="s">
        <v>1838</v>
      </c>
      <c r="W115" s="320"/>
      <c r="X115" s="320"/>
      <c r="Y115" s="320"/>
      <c r="Z115" s="584"/>
      <c r="AA115" s="320"/>
      <c r="AB115" s="320"/>
      <c r="AC115" s="320"/>
      <c r="AD115" s="322"/>
      <c r="AE115" s="322"/>
      <c r="AF115" s="322"/>
      <c r="AG115" s="322"/>
      <c r="AH115" s="449"/>
    </row>
    <row r="116" spans="1:34" ht="24" x14ac:dyDescent="0.25">
      <c r="A116" s="576"/>
      <c r="B116" s="473"/>
      <c r="C116" s="260"/>
      <c r="D116" s="473"/>
      <c r="E116" s="473"/>
      <c r="F116" s="300"/>
      <c r="G116" s="300"/>
      <c r="H116" s="449"/>
      <c r="I116" s="449"/>
      <c r="J116" s="318"/>
      <c r="K116" s="315"/>
      <c r="L116" s="447"/>
      <c r="M116" s="382"/>
      <c r="N116" s="382"/>
      <c r="O116" s="450"/>
      <c r="P116" s="449"/>
      <c r="Q116" s="449"/>
      <c r="R116" s="449"/>
      <c r="S116" s="449"/>
      <c r="T116" s="449"/>
      <c r="U116" s="318"/>
      <c r="V116" s="236" t="s">
        <v>2379</v>
      </c>
      <c r="W116" s="320"/>
      <c r="X116" s="320"/>
      <c r="Y116" s="320"/>
      <c r="Z116" s="584"/>
      <c r="AA116" s="320"/>
      <c r="AB116" s="320"/>
      <c r="AC116" s="320"/>
      <c r="AD116" s="322"/>
      <c r="AE116" s="322"/>
      <c r="AF116" s="322"/>
      <c r="AG116" s="322"/>
      <c r="AH116" s="449"/>
    </row>
    <row r="117" spans="1:34" ht="24" x14ac:dyDescent="0.25">
      <c r="A117" s="576"/>
      <c r="B117" s="473"/>
      <c r="C117" s="260"/>
      <c r="D117" s="473"/>
      <c r="E117" s="473"/>
      <c r="F117" s="300"/>
      <c r="G117" s="300"/>
      <c r="H117" s="449"/>
      <c r="I117" s="449"/>
      <c r="J117" s="318"/>
      <c r="K117" s="314">
        <v>412</v>
      </c>
      <c r="L117" s="446" t="s">
        <v>950</v>
      </c>
      <c r="M117" s="467" t="s">
        <v>272</v>
      </c>
      <c r="N117" s="306" t="s">
        <v>1219</v>
      </c>
      <c r="O117" s="448" t="s">
        <v>445</v>
      </c>
      <c r="P117" s="448" t="s">
        <v>478</v>
      </c>
      <c r="Q117" s="448">
        <v>0.35</v>
      </c>
      <c r="R117" s="317">
        <v>28</v>
      </c>
      <c r="S117" s="317" t="s">
        <v>884</v>
      </c>
      <c r="T117" s="448" t="s">
        <v>2281</v>
      </c>
      <c r="U117" s="317" t="s">
        <v>1841</v>
      </c>
      <c r="V117" s="236" t="s">
        <v>2380</v>
      </c>
      <c r="W117" s="319">
        <f>X117+Z117</f>
        <v>1225360</v>
      </c>
      <c r="X117" s="319">
        <v>200000</v>
      </c>
      <c r="Y117" s="319"/>
      <c r="Z117" s="583">
        <v>1025360</v>
      </c>
      <c r="AA117" s="319"/>
      <c r="AB117" s="319"/>
      <c r="AC117" s="319"/>
      <c r="AD117" s="322"/>
      <c r="AE117" s="322"/>
      <c r="AF117" s="322"/>
      <c r="AG117" s="322"/>
      <c r="AH117" s="449"/>
    </row>
    <row r="118" spans="1:34" ht="24" x14ac:dyDescent="0.25">
      <c r="A118" s="576"/>
      <c r="B118" s="473"/>
      <c r="C118" s="260"/>
      <c r="D118" s="473"/>
      <c r="E118" s="473"/>
      <c r="F118" s="300"/>
      <c r="G118" s="300"/>
      <c r="H118" s="449"/>
      <c r="I118" s="449"/>
      <c r="J118" s="318"/>
      <c r="K118" s="315"/>
      <c r="L118" s="447"/>
      <c r="M118" s="468"/>
      <c r="N118" s="316"/>
      <c r="O118" s="449"/>
      <c r="P118" s="449"/>
      <c r="Q118" s="449"/>
      <c r="R118" s="318"/>
      <c r="S118" s="318"/>
      <c r="T118" s="449"/>
      <c r="U118" s="318"/>
      <c r="V118" s="236" t="s">
        <v>1839</v>
      </c>
      <c r="W118" s="320"/>
      <c r="X118" s="320"/>
      <c r="Y118" s="320"/>
      <c r="Z118" s="584"/>
      <c r="AA118" s="320"/>
      <c r="AB118" s="320"/>
      <c r="AC118" s="320"/>
      <c r="AD118" s="322"/>
      <c r="AE118" s="322"/>
      <c r="AF118" s="322"/>
      <c r="AG118" s="322"/>
      <c r="AH118" s="449"/>
    </row>
    <row r="119" spans="1:34" ht="24" x14ac:dyDescent="0.25">
      <c r="A119" s="576"/>
      <c r="B119" s="473"/>
      <c r="C119" s="260"/>
      <c r="D119" s="473"/>
      <c r="E119" s="473"/>
      <c r="F119" s="300"/>
      <c r="G119" s="300"/>
      <c r="H119" s="449"/>
      <c r="I119" s="449"/>
      <c r="J119" s="318"/>
      <c r="K119" s="315"/>
      <c r="L119" s="447"/>
      <c r="M119" s="468"/>
      <c r="N119" s="316"/>
      <c r="O119" s="449"/>
      <c r="P119" s="449"/>
      <c r="Q119" s="449"/>
      <c r="R119" s="318"/>
      <c r="S119" s="318"/>
      <c r="T119" s="449"/>
      <c r="U119" s="318"/>
      <c r="V119" s="236" t="s">
        <v>1840</v>
      </c>
      <c r="W119" s="320"/>
      <c r="X119" s="320"/>
      <c r="Y119" s="320"/>
      <c r="Z119" s="584"/>
      <c r="AA119" s="320"/>
      <c r="AB119" s="320"/>
      <c r="AC119" s="320"/>
      <c r="AD119" s="322"/>
      <c r="AE119" s="322"/>
      <c r="AF119" s="322"/>
      <c r="AG119" s="322"/>
      <c r="AH119" s="449"/>
    </row>
    <row r="120" spans="1:34" x14ac:dyDescent="0.25">
      <c r="A120" s="576"/>
      <c r="B120" s="473"/>
      <c r="C120" s="260"/>
      <c r="D120" s="473"/>
      <c r="E120" s="473"/>
      <c r="F120" s="300"/>
      <c r="G120" s="300"/>
      <c r="H120" s="449"/>
      <c r="I120" s="449"/>
      <c r="J120" s="318"/>
      <c r="K120" s="314">
        <v>413</v>
      </c>
      <c r="L120" s="446" t="s">
        <v>951</v>
      </c>
      <c r="M120" s="467" t="s">
        <v>273</v>
      </c>
      <c r="N120" s="306" t="s">
        <v>1219</v>
      </c>
      <c r="O120" s="448" t="s">
        <v>445</v>
      </c>
      <c r="P120" s="448" t="s">
        <v>456</v>
      </c>
      <c r="Q120" s="448">
        <v>0.25</v>
      </c>
      <c r="R120" s="494">
        <v>1422</v>
      </c>
      <c r="S120" s="317" t="s">
        <v>1027</v>
      </c>
      <c r="T120" s="317" t="s">
        <v>1290</v>
      </c>
      <c r="U120" s="317" t="s">
        <v>1429</v>
      </c>
      <c r="V120" s="609" t="s">
        <v>2393</v>
      </c>
      <c r="W120" s="319">
        <f>X120</f>
        <v>200000</v>
      </c>
      <c r="X120" s="319">
        <v>200000</v>
      </c>
      <c r="Y120" s="319"/>
      <c r="Z120" s="583"/>
      <c r="AA120" s="319"/>
      <c r="AB120" s="319"/>
      <c r="AC120" s="319"/>
      <c r="AD120" s="322"/>
      <c r="AE120" s="322"/>
      <c r="AF120" s="322"/>
      <c r="AG120" s="322"/>
      <c r="AH120" s="449"/>
    </row>
    <row r="121" spans="1:34" ht="24.75" customHeight="1" x14ac:dyDescent="0.25">
      <c r="A121" s="576"/>
      <c r="B121" s="473"/>
      <c r="C121" s="260"/>
      <c r="D121" s="473"/>
      <c r="E121" s="473"/>
      <c r="F121" s="300"/>
      <c r="G121" s="300"/>
      <c r="H121" s="449"/>
      <c r="I121" s="449"/>
      <c r="J121" s="318"/>
      <c r="K121" s="315"/>
      <c r="L121" s="447"/>
      <c r="M121" s="468"/>
      <c r="N121" s="316"/>
      <c r="O121" s="449"/>
      <c r="P121" s="449"/>
      <c r="Q121" s="449"/>
      <c r="R121" s="495"/>
      <c r="S121" s="318"/>
      <c r="T121" s="318"/>
      <c r="U121" s="318"/>
      <c r="V121" s="610"/>
      <c r="W121" s="320"/>
      <c r="X121" s="320"/>
      <c r="Y121" s="320"/>
      <c r="Z121" s="584"/>
      <c r="AA121" s="320"/>
      <c r="AB121" s="320"/>
      <c r="AC121" s="320"/>
      <c r="AD121" s="322"/>
      <c r="AE121" s="322"/>
      <c r="AF121" s="322"/>
      <c r="AG121" s="322"/>
      <c r="AH121" s="449"/>
    </row>
    <row r="122" spans="1:34" x14ac:dyDescent="0.25">
      <c r="A122" s="576"/>
      <c r="B122" s="473"/>
      <c r="C122" s="260"/>
      <c r="D122" s="473"/>
      <c r="E122" s="473"/>
      <c r="F122" s="300"/>
      <c r="G122" s="300"/>
      <c r="H122" s="449"/>
      <c r="I122" s="449"/>
      <c r="J122" s="318"/>
      <c r="K122" s="314">
        <v>414</v>
      </c>
      <c r="L122" s="446" t="s">
        <v>367</v>
      </c>
      <c r="M122" s="467" t="s">
        <v>105</v>
      </c>
      <c r="N122" s="306" t="s">
        <v>1219</v>
      </c>
      <c r="O122" s="448" t="s">
        <v>445</v>
      </c>
      <c r="P122" s="448" t="s">
        <v>450</v>
      </c>
      <c r="Q122" s="448">
        <v>0.15</v>
      </c>
      <c r="R122" s="317">
        <v>0</v>
      </c>
      <c r="S122" s="317">
        <v>100</v>
      </c>
      <c r="T122" s="448">
        <v>0</v>
      </c>
      <c r="U122" s="317" t="s">
        <v>2282</v>
      </c>
      <c r="V122" s="306" t="s">
        <v>2394</v>
      </c>
      <c r="W122" s="319">
        <f>X122</f>
        <v>37000</v>
      </c>
      <c r="X122" s="319">
        <v>37000</v>
      </c>
      <c r="Y122" s="319"/>
      <c r="Z122" s="583"/>
      <c r="AA122" s="319"/>
      <c r="AB122" s="319"/>
      <c r="AC122" s="319"/>
      <c r="AD122" s="322"/>
      <c r="AE122" s="322"/>
      <c r="AF122" s="322"/>
      <c r="AG122" s="322"/>
      <c r="AH122" s="449"/>
    </row>
    <row r="123" spans="1:34" ht="30.75" customHeight="1" x14ac:dyDescent="0.25">
      <c r="A123" s="576"/>
      <c r="B123" s="473"/>
      <c r="C123" s="260"/>
      <c r="D123" s="473"/>
      <c r="E123" s="473"/>
      <c r="F123" s="300"/>
      <c r="G123" s="300"/>
      <c r="H123" s="449"/>
      <c r="I123" s="449"/>
      <c r="J123" s="318"/>
      <c r="K123" s="315"/>
      <c r="L123" s="447"/>
      <c r="M123" s="468"/>
      <c r="N123" s="316"/>
      <c r="O123" s="449"/>
      <c r="P123" s="449"/>
      <c r="Q123" s="449"/>
      <c r="R123" s="318"/>
      <c r="S123" s="318"/>
      <c r="T123" s="449"/>
      <c r="U123" s="318"/>
      <c r="V123" s="316"/>
      <c r="W123" s="320"/>
      <c r="X123" s="320"/>
      <c r="Y123" s="320"/>
      <c r="Z123" s="584"/>
      <c r="AA123" s="320"/>
      <c r="AB123" s="320"/>
      <c r="AC123" s="320"/>
      <c r="AD123" s="322"/>
      <c r="AE123" s="322"/>
      <c r="AF123" s="322"/>
      <c r="AG123" s="322"/>
      <c r="AH123" s="449"/>
    </row>
    <row r="124" spans="1:34" ht="24" x14ac:dyDescent="0.25">
      <c r="A124" s="576"/>
      <c r="B124" s="473"/>
      <c r="C124" s="260"/>
      <c r="D124" s="473"/>
      <c r="E124" s="473"/>
      <c r="F124" s="300"/>
      <c r="G124" s="300"/>
      <c r="H124" s="449"/>
      <c r="I124" s="449"/>
      <c r="J124" s="318"/>
      <c r="K124" s="314">
        <v>415</v>
      </c>
      <c r="L124" s="467" t="s">
        <v>368</v>
      </c>
      <c r="M124" s="467" t="s">
        <v>885</v>
      </c>
      <c r="N124" s="295" t="s">
        <v>1219</v>
      </c>
      <c r="O124" s="448" t="s">
        <v>445</v>
      </c>
      <c r="P124" s="448">
        <v>10</v>
      </c>
      <c r="Q124" s="448">
        <v>0.05</v>
      </c>
      <c r="R124" s="295">
        <v>0</v>
      </c>
      <c r="S124" s="448">
        <v>12</v>
      </c>
      <c r="T124" s="448">
        <v>3</v>
      </c>
      <c r="U124" s="317">
        <v>3</v>
      </c>
      <c r="V124" s="236" t="s">
        <v>1842</v>
      </c>
      <c r="W124" s="319">
        <f>X124</f>
        <v>1000</v>
      </c>
      <c r="X124" s="319">
        <v>1000</v>
      </c>
      <c r="Y124" s="319"/>
      <c r="Z124" s="583"/>
      <c r="AA124" s="319"/>
      <c r="AB124" s="319"/>
      <c r="AC124" s="319"/>
      <c r="AD124" s="322"/>
      <c r="AE124" s="322"/>
      <c r="AF124" s="322"/>
      <c r="AG124" s="322"/>
      <c r="AH124" s="449"/>
    </row>
    <row r="125" spans="1:34" x14ac:dyDescent="0.25">
      <c r="A125" s="576"/>
      <c r="B125" s="473"/>
      <c r="C125" s="260"/>
      <c r="D125" s="473"/>
      <c r="E125" s="473"/>
      <c r="F125" s="300"/>
      <c r="G125" s="300"/>
      <c r="H125" s="449"/>
      <c r="I125" s="449"/>
      <c r="J125" s="318"/>
      <c r="K125" s="315"/>
      <c r="L125" s="468"/>
      <c r="M125" s="468"/>
      <c r="N125" s="296"/>
      <c r="O125" s="449"/>
      <c r="P125" s="449"/>
      <c r="Q125" s="449"/>
      <c r="R125" s="296"/>
      <c r="S125" s="449"/>
      <c r="T125" s="449"/>
      <c r="U125" s="318"/>
      <c r="V125" s="236" t="s">
        <v>1843</v>
      </c>
      <c r="W125" s="320"/>
      <c r="X125" s="320"/>
      <c r="Y125" s="320"/>
      <c r="Z125" s="584"/>
      <c r="AA125" s="320"/>
      <c r="AB125" s="320"/>
      <c r="AC125" s="320"/>
      <c r="AD125" s="322"/>
      <c r="AE125" s="322"/>
      <c r="AF125" s="322"/>
      <c r="AG125" s="322"/>
      <c r="AH125" s="449"/>
    </row>
    <row r="126" spans="1:34" ht="24" x14ac:dyDescent="0.25">
      <c r="A126" s="576"/>
      <c r="B126" s="473"/>
      <c r="C126" s="260"/>
      <c r="D126" s="473"/>
      <c r="E126" s="473"/>
      <c r="F126" s="300"/>
      <c r="G126" s="300"/>
      <c r="H126" s="449"/>
      <c r="I126" s="449"/>
      <c r="J126" s="318"/>
      <c r="K126" s="315"/>
      <c r="L126" s="468"/>
      <c r="M126" s="468"/>
      <c r="N126" s="296"/>
      <c r="O126" s="449"/>
      <c r="P126" s="449"/>
      <c r="Q126" s="449"/>
      <c r="R126" s="296"/>
      <c r="S126" s="449"/>
      <c r="T126" s="449"/>
      <c r="U126" s="318"/>
      <c r="V126" s="235" t="s">
        <v>2283</v>
      </c>
      <c r="W126" s="320"/>
      <c r="X126" s="320"/>
      <c r="Y126" s="320"/>
      <c r="Z126" s="584"/>
      <c r="AA126" s="320"/>
      <c r="AB126" s="320"/>
      <c r="AC126" s="320"/>
      <c r="AD126" s="322"/>
      <c r="AE126" s="322"/>
      <c r="AF126" s="322"/>
      <c r="AG126" s="322"/>
      <c r="AH126" s="449"/>
    </row>
    <row r="127" spans="1:34" ht="36" x14ac:dyDescent="0.25">
      <c r="A127" s="424" t="s">
        <v>369</v>
      </c>
      <c r="B127" s="472" t="s">
        <v>442</v>
      </c>
      <c r="C127" s="260">
        <v>128</v>
      </c>
      <c r="D127" s="472" t="s">
        <v>443</v>
      </c>
      <c r="E127" s="472" t="s">
        <v>283</v>
      </c>
      <c r="F127" s="299">
        <v>0.4</v>
      </c>
      <c r="G127" s="299">
        <v>0.8</v>
      </c>
      <c r="H127" s="448" t="s">
        <v>445</v>
      </c>
      <c r="I127" s="448">
        <v>45</v>
      </c>
      <c r="J127" s="317">
        <v>55</v>
      </c>
      <c r="K127" s="314">
        <v>416</v>
      </c>
      <c r="L127" s="467" t="s">
        <v>276</v>
      </c>
      <c r="M127" s="467" t="s">
        <v>277</v>
      </c>
      <c r="N127" s="295" t="s">
        <v>1219</v>
      </c>
      <c r="O127" s="448" t="s">
        <v>445</v>
      </c>
      <c r="P127" s="448" t="s">
        <v>1065</v>
      </c>
      <c r="Q127" s="448">
        <v>0.15</v>
      </c>
      <c r="R127" s="613">
        <v>0</v>
      </c>
      <c r="S127" s="613">
        <v>2</v>
      </c>
      <c r="T127" s="448">
        <v>1</v>
      </c>
      <c r="U127" s="317" t="s">
        <v>507</v>
      </c>
      <c r="V127" s="182" t="s">
        <v>1844</v>
      </c>
      <c r="W127" s="319">
        <f>X127</f>
        <v>60000</v>
      </c>
      <c r="X127" s="319">
        <v>60000</v>
      </c>
      <c r="Y127" s="319"/>
      <c r="Z127" s="581"/>
      <c r="AA127" s="319"/>
      <c r="AB127" s="319"/>
      <c r="AC127" s="319"/>
      <c r="AD127" s="321"/>
      <c r="AE127" s="321"/>
      <c r="AF127" s="321"/>
      <c r="AG127" s="321"/>
      <c r="AH127" s="448" t="s">
        <v>691</v>
      </c>
    </row>
    <row r="128" spans="1:34" ht="36" x14ac:dyDescent="0.25">
      <c r="A128" s="425"/>
      <c r="B128" s="473"/>
      <c r="C128" s="260"/>
      <c r="D128" s="473"/>
      <c r="E128" s="473"/>
      <c r="F128" s="300"/>
      <c r="G128" s="300"/>
      <c r="H128" s="449"/>
      <c r="I128" s="449"/>
      <c r="J128" s="318"/>
      <c r="K128" s="315"/>
      <c r="L128" s="468"/>
      <c r="M128" s="468"/>
      <c r="N128" s="296"/>
      <c r="O128" s="449"/>
      <c r="P128" s="449"/>
      <c r="Q128" s="449"/>
      <c r="R128" s="614"/>
      <c r="S128" s="614"/>
      <c r="T128" s="449"/>
      <c r="U128" s="318"/>
      <c r="V128" s="234" t="s">
        <v>2284</v>
      </c>
      <c r="W128" s="320"/>
      <c r="X128" s="320"/>
      <c r="Y128" s="320"/>
      <c r="Z128" s="582"/>
      <c r="AA128" s="320"/>
      <c r="AB128" s="320"/>
      <c r="AC128" s="320"/>
      <c r="AD128" s="322"/>
      <c r="AE128" s="322"/>
      <c r="AF128" s="322"/>
      <c r="AG128" s="322"/>
      <c r="AH128" s="449"/>
    </row>
    <row r="129" spans="1:34" ht="48" x14ac:dyDescent="0.25">
      <c r="A129" s="425"/>
      <c r="B129" s="473"/>
      <c r="C129" s="260"/>
      <c r="D129" s="473"/>
      <c r="E129" s="473"/>
      <c r="F129" s="300"/>
      <c r="G129" s="300"/>
      <c r="H129" s="449"/>
      <c r="I129" s="449"/>
      <c r="J129" s="318"/>
      <c r="K129" s="315"/>
      <c r="L129" s="468"/>
      <c r="M129" s="382"/>
      <c r="N129" s="296"/>
      <c r="O129" s="449"/>
      <c r="P129" s="449"/>
      <c r="Q129" s="449"/>
      <c r="R129" s="614"/>
      <c r="S129" s="614"/>
      <c r="T129" s="449"/>
      <c r="U129" s="318"/>
      <c r="V129" s="206" t="s">
        <v>1845</v>
      </c>
      <c r="W129" s="320"/>
      <c r="X129" s="320"/>
      <c r="Y129" s="320"/>
      <c r="Z129" s="582"/>
      <c r="AA129" s="320"/>
      <c r="AB129" s="320"/>
      <c r="AC129" s="320"/>
      <c r="AD129" s="322"/>
      <c r="AE129" s="322"/>
      <c r="AF129" s="322"/>
      <c r="AG129" s="322"/>
      <c r="AH129" s="449"/>
    </row>
    <row r="130" spans="1:34" ht="35.25" customHeight="1" x14ac:dyDescent="0.25">
      <c r="A130" s="425"/>
      <c r="B130" s="473"/>
      <c r="C130" s="260"/>
      <c r="D130" s="473"/>
      <c r="E130" s="473"/>
      <c r="F130" s="300"/>
      <c r="G130" s="300"/>
      <c r="H130" s="449"/>
      <c r="I130" s="449"/>
      <c r="J130" s="318"/>
      <c r="K130" s="314">
        <v>417</v>
      </c>
      <c r="L130" s="446" t="s">
        <v>370</v>
      </c>
      <c r="M130" s="467" t="s">
        <v>265</v>
      </c>
      <c r="N130" s="295" t="s">
        <v>1219</v>
      </c>
      <c r="O130" s="448" t="s">
        <v>446</v>
      </c>
      <c r="P130" s="613" t="s">
        <v>1070</v>
      </c>
      <c r="Q130" s="448">
        <v>0.15</v>
      </c>
      <c r="R130" s="613">
        <v>0</v>
      </c>
      <c r="S130" s="613">
        <v>64</v>
      </c>
      <c r="T130" s="448">
        <v>49</v>
      </c>
      <c r="U130" s="317" t="s">
        <v>2285</v>
      </c>
      <c r="V130" s="223" t="s">
        <v>2381</v>
      </c>
      <c r="W130" s="319">
        <f>X130</f>
        <v>50000</v>
      </c>
      <c r="X130" s="319">
        <v>50000</v>
      </c>
      <c r="Y130" s="319"/>
      <c r="Z130" s="583"/>
      <c r="AA130" s="319"/>
      <c r="AB130" s="319"/>
      <c r="AC130" s="319"/>
      <c r="AD130" s="322"/>
      <c r="AE130" s="322"/>
      <c r="AF130" s="322"/>
      <c r="AG130" s="322"/>
      <c r="AH130" s="449"/>
    </row>
    <row r="131" spans="1:34" ht="48.75" customHeight="1" x14ac:dyDescent="0.25">
      <c r="A131" s="425"/>
      <c r="B131" s="473"/>
      <c r="C131" s="260"/>
      <c r="D131" s="473"/>
      <c r="E131" s="473"/>
      <c r="F131" s="300"/>
      <c r="G131" s="300"/>
      <c r="H131" s="449"/>
      <c r="I131" s="449"/>
      <c r="J131" s="318"/>
      <c r="K131" s="315"/>
      <c r="L131" s="447"/>
      <c r="M131" s="468"/>
      <c r="N131" s="296"/>
      <c r="O131" s="449"/>
      <c r="P131" s="614"/>
      <c r="Q131" s="449"/>
      <c r="R131" s="614"/>
      <c r="S131" s="614"/>
      <c r="T131" s="449"/>
      <c r="U131" s="318"/>
      <c r="V131" s="160" t="s">
        <v>2382</v>
      </c>
      <c r="W131" s="320"/>
      <c r="X131" s="320"/>
      <c r="Y131" s="320"/>
      <c r="Z131" s="584"/>
      <c r="AA131" s="320"/>
      <c r="AB131" s="320"/>
      <c r="AC131" s="320"/>
      <c r="AD131" s="322"/>
      <c r="AE131" s="322"/>
      <c r="AF131" s="322"/>
      <c r="AG131" s="322"/>
      <c r="AH131" s="449"/>
    </row>
    <row r="132" spans="1:34" x14ac:dyDescent="0.25">
      <c r="A132" s="425"/>
      <c r="B132" s="473"/>
      <c r="C132" s="260"/>
      <c r="D132" s="473"/>
      <c r="E132" s="473"/>
      <c r="F132" s="300"/>
      <c r="G132" s="300"/>
      <c r="H132" s="449"/>
      <c r="I132" s="449"/>
      <c r="J132" s="318"/>
      <c r="K132" s="314">
        <v>418</v>
      </c>
      <c r="L132" s="615" t="s">
        <v>266</v>
      </c>
      <c r="M132" s="467" t="s">
        <v>278</v>
      </c>
      <c r="N132" s="295" t="s">
        <v>1219</v>
      </c>
      <c r="O132" s="448" t="s">
        <v>445</v>
      </c>
      <c r="P132" s="613" t="s">
        <v>1070</v>
      </c>
      <c r="Q132" s="448">
        <v>0.35</v>
      </c>
      <c r="R132" s="613">
        <v>2</v>
      </c>
      <c r="S132" s="448" t="s">
        <v>1293</v>
      </c>
      <c r="T132" s="448" t="s">
        <v>952</v>
      </c>
      <c r="U132" s="317" t="s">
        <v>1391</v>
      </c>
      <c r="V132" s="609" t="s">
        <v>2383</v>
      </c>
      <c r="W132" s="319">
        <f>X132+Z132</f>
        <v>350000</v>
      </c>
      <c r="X132" s="319">
        <v>50000</v>
      </c>
      <c r="Y132" s="319"/>
      <c r="Z132" s="583">
        <v>300000</v>
      </c>
      <c r="AA132" s="319"/>
      <c r="AB132" s="319"/>
      <c r="AC132" s="319"/>
      <c r="AD132" s="322"/>
      <c r="AE132" s="322"/>
      <c r="AF132" s="322"/>
      <c r="AG132" s="322"/>
      <c r="AH132" s="449"/>
    </row>
    <row r="133" spans="1:34" x14ac:dyDescent="0.25">
      <c r="A133" s="425"/>
      <c r="B133" s="473"/>
      <c r="C133" s="260"/>
      <c r="D133" s="473"/>
      <c r="E133" s="473"/>
      <c r="F133" s="300"/>
      <c r="G133" s="300"/>
      <c r="H133" s="449"/>
      <c r="I133" s="449"/>
      <c r="J133" s="318"/>
      <c r="K133" s="315"/>
      <c r="L133" s="616"/>
      <c r="M133" s="468"/>
      <c r="N133" s="296"/>
      <c r="O133" s="449"/>
      <c r="P133" s="614"/>
      <c r="Q133" s="449"/>
      <c r="R133" s="614"/>
      <c r="S133" s="449"/>
      <c r="T133" s="449"/>
      <c r="U133" s="318"/>
      <c r="V133" s="610"/>
      <c r="W133" s="320"/>
      <c r="X133" s="320"/>
      <c r="Y133" s="320"/>
      <c r="Z133" s="585"/>
      <c r="AA133" s="320"/>
      <c r="AB133" s="320"/>
      <c r="AC133" s="320"/>
      <c r="AD133" s="322"/>
      <c r="AE133" s="322"/>
      <c r="AF133" s="322"/>
      <c r="AG133" s="322"/>
      <c r="AH133" s="449"/>
    </row>
    <row r="134" spans="1:34" x14ac:dyDescent="0.25">
      <c r="A134" s="425"/>
      <c r="B134" s="473"/>
      <c r="C134" s="260"/>
      <c r="D134" s="473"/>
      <c r="E134" s="473"/>
      <c r="F134" s="300"/>
      <c r="G134" s="300"/>
      <c r="H134" s="449"/>
      <c r="I134" s="449"/>
      <c r="J134" s="318"/>
      <c r="K134" s="314">
        <v>419</v>
      </c>
      <c r="L134" s="616"/>
      <c r="M134" s="467" t="s">
        <v>267</v>
      </c>
      <c r="N134" s="295" t="s">
        <v>1219</v>
      </c>
      <c r="O134" s="448" t="s">
        <v>445</v>
      </c>
      <c r="P134" s="613" t="s">
        <v>1070</v>
      </c>
      <c r="Q134" s="448">
        <v>0.05</v>
      </c>
      <c r="R134" s="613">
        <v>20</v>
      </c>
      <c r="S134" s="448" t="s">
        <v>496</v>
      </c>
      <c r="T134" s="448" t="s">
        <v>874</v>
      </c>
      <c r="U134" s="317" t="s">
        <v>1430</v>
      </c>
      <c r="V134" s="609" t="s">
        <v>2384</v>
      </c>
      <c r="W134" s="319">
        <f>X134+Z134</f>
        <v>550000</v>
      </c>
      <c r="X134" s="319">
        <v>50000</v>
      </c>
      <c r="Y134" s="319"/>
      <c r="Z134" s="583">
        <v>500000</v>
      </c>
      <c r="AA134" s="319"/>
      <c r="AB134" s="319"/>
      <c r="AC134" s="319"/>
      <c r="AD134" s="322"/>
      <c r="AE134" s="322"/>
      <c r="AF134" s="322"/>
      <c r="AG134" s="322"/>
      <c r="AH134" s="449"/>
    </row>
    <row r="135" spans="1:34" x14ac:dyDescent="0.25">
      <c r="A135" s="425"/>
      <c r="B135" s="473"/>
      <c r="C135" s="260"/>
      <c r="D135" s="473"/>
      <c r="E135" s="473"/>
      <c r="F135" s="300"/>
      <c r="G135" s="300"/>
      <c r="H135" s="449"/>
      <c r="I135" s="449"/>
      <c r="J135" s="318"/>
      <c r="K135" s="315"/>
      <c r="L135" s="616"/>
      <c r="M135" s="468"/>
      <c r="N135" s="296"/>
      <c r="O135" s="449"/>
      <c r="P135" s="614"/>
      <c r="Q135" s="449"/>
      <c r="R135" s="614"/>
      <c r="S135" s="449"/>
      <c r="T135" s="449"/>
      <c r="U135" s="318"/>
      <c r="V135" s="610"/>
      <c r="W135" s="320"/>
      <c r="X135" s="320"/>
      <c r="Y135" s="320"/>
      <c r="Z135" s="585"/>
      <c r="AA135" s="320"/>
      <c r="AB135" s="320"/>
      <c r="AC135" s="320"/>
      <c r="AD135" s="322"/>
      <c r="AE135" s="322"/>
      <c r="AF135" s="322"/>
      <c r="AG135" s="322"/>
      <c r="AH135" s="449"/>
    </row>
    <row r="136" spans="1:34" x14ac:dyDescent="0.25">
      <c r="A136" s="425"/>
      <c r="B136" s="473"/>
      <c r="C136" s="260"/>
      <c r="D136" s="473"/>
      <c r="E136" s="473"/>
      <c r="F136" s="300"/>
      <c r="G136" s="300"/>
      <c r="H136" s="449"/>
      <c r="I136" s="449"/>
      <c r="J136" s="318"/>
      <c r="K136" s="314">
        <v>420</v>
      </c>
      <c r="L136" s="446" t="s">
        <v>279</v>
      </c>
      <c r="M136" s="467" t="s">
        <v>280</v>
      </c>
      <c r="N136" s="295" t="s">
        <v>1219</v>
      </c>
      <c r="O136" s="448" t="s">
        <v>445</v>
      </c>
      <c r="P136" s="613" t="s">
        <v>1064</v>
      </c>
      <c r="Q136" s="448">
        <v>0.05</v>
      </c>
      <c r="R136" s="613">
        <v>0</v>
      </c>
      <c r="S136" s="613">
        <v>10</v>
      </c>
      <c r="T136" s="448">
        <v>0</v>
      </c>
      <c r="U136" s="317">
        <v>3</v>
      </c>
      <c r="V136" s="609" t="s">
        <v>2385</v>
      </c>
      <c r="W136" s="319">
        <f>X136</f>
        <v>39000</v>
      </c>
      <c r="X136" s="319">
        <v>39000</v>
      </c>
      <c r="Y136" s="319"/>
      <c r="Z136" s="583"/>
      <c r="AA136" s="319"/>
      <c r="AB136" s="319"/>
      <c r="AC136" s="319"/>
      <c r="AD136" s="322"/>
      <c r="AE136" s="322"/>
      <c r="AF136" s="322"/>
      <c r="AG136" s="322"/>
      <c r="AH136" s="449"/>
    </row>
    <row r="137" spans="1:34" ht="39.75" customHeight="1" x14ac:dyDescent="0.25">
      <c r="A137" s="425"/>
      <c r="B137" s="473"/>
      <c r="C137" s="260"/>
      <c r="D137" s="473"/>
      <c r="E137" s="473"/>
      <c r="F137" s="300"/>
      <c r="G137" s="300"/>
      <c r="H137" s="449"/>
      <c r="I137" s="449"/>
      <c r="J137" s="318"/>
      <c r="K137" s="315"/>
      <c r="L137" s="447"/>
      <c r="M137" s="468"/>
      <c r="N137" s="296"/>
      <c r="O137" s="449"/>
      <c r="P137" s="614"/>
      <c r="Q137" s="449"/>
      <c r="R137" s="614"/>
      <c r="S137" s="614"/>
      <c r="T137" s="449"/>
      <c r="U137" s="318"/>
      <c r="V137" s="610"/>
      <c r="W137" s="320"/>
      <c r="X137" s="320"/>
      <c r="Y137" s="320"/>
      <c r="Z137" s="584"/>
      <c r="AA137" s="320"/>
      <c r="AB137" s="320"/>
      <c r="AC137" s="320"/>
      <c r="AD137" s="322"/>
      <c r="AE137" s="322"/>
      <c r="AF137" s="322"/>
      <c r="AG137" s="322"/>
      <c r="AH137" s="449"/>
    </row>
    <row r="138" spans="1:34" x14ac:dyDescent="0.25">
      <c r="A138" s="425"/>
      <c r="B138" s="473"/>
      <c r="C138" s="260"/>
      <c r="D138" s="473"/>
      <c r="E138" s="473"/>
      <c r="F138" s="300"/>
      <c r="G138" s="300"/>
      <c r="H138" s="449"/>
      <c r="I138" s="449"/>
      <c r="J138" s="318"/>
      <c r="K138" s="314">
        <v>421</v>
      </c>
      <c r="L138" s="446" t="s">
        <v>281</v>
      </c>
      <c r="M138" s="467" t="s">
        <v>268</v>
      </c>
      <c r="N138" s="295" t="s">
        <v>1219</v>
      </c>
      <c r="O138" s="448" t="s">
        <v>445</v>
      </c>
      <c r="P138" s="613" t="s">
        <v>478</v>
      </c>
      <c r="Q138" s="448">
        <v>0.25</v>
      </c>
      <c r="R138" s="613">
        <v>66</v>
      </c>
      <c r="S138" s="448" t="s">
        <v>953</v>
      </c>
      <c r="T138" s="448" t="s">
        <v>1291</v>
      </c>
      <c r="U138" s="317" t="s">
        <v>1431</v>
      </c>
      <c r="V138" s="609" t="s">
        <v>2386</v>
      </c>
      <c r="W138" s="319">
        <f>X138+Z138</f>
        <v>385360</v>
      </c>
      <c r="X138" s="319">
        <v>160000</v>
      </c>
      <c r="Y138" s="319"/>
      <c r="Z138" s="586">
        <v>225360</v>
      </c>
      <c r="AA138" s="319"/>
      <c r="AB138" s="319"/>
      <c r="AC138" s="319"/>
      <c r="AD138" s="322"/>
      <c r="AE138" s="322"/>
      <c r="AF138" s="322"/>
      <c r="AG138" s="322"/>
      <c r="AH138" s="449"/>
    </row>
    <row r="139" spans="1:34" ht="46.5" customHeight="1" x14ac:dyDescent="0.25">
      <c r="A139" s="425"/>
      <c r="B139" s="473"/>
      <c r="C139" s="260"/>
      <c r="D139" s="473"/>
      <c r="E139" s="473"/>
      <c r="F139" s="300"/>
      <c r="G139" s="300"/>
      <c r="H139" s="449"/>
      <c r="I139" s="449"/>
      <c r="J139" s="318"/>
      <c r="K139" s="315"/>
      <c r="L139" s="447"/>
      <c r="M139" s="468"/>
      <c r="N139" s="296"/>
      <c r="O139" s="449"/>
      <c r="P139" s="614"/>
      <c r="Q139" s="449"/>
      <c r="R139" s="614"/>
      <c r="S139" s="449"/>
      <c r="T139" s="449"/>
      <c r="U139" s="318"/>
      <c r="V139" s="610"/>
      <c r="W139" s="320"/>
      <c r="X139" s="320"/>
      <c r="Y139" s="320"/>
      <c r="Z139" s="587"/>
      <c r="AA139" s="320"/>
      <c r="AB139" s="320"/>
      <c r="AC139" s="320"/>
      <c r="AD139" s="322"/>
      <c r="AE139" s="322"/>
      <c r="AF139" s="322"/>
      <c r="AG139" s="322"/>
      <c r="AH139" s="449"/>
    </row>
    <row r="140" spans="1:34" x14ac:dyDescent="0.25">
      <c r="A140" s="425"/>
      <c r="B140" s="473"/>
      <c r="C140" s="260"/>
      <c r="D140" s="473"/>
      <c r="E140" s="473"/>
      <c r="F140" s="300"/>
      <c r="G140" s="300"/>
      <c r="H140" s="449"/>
      <c r="I140" s="449"/>
      <c r="J140" s="318"/>
      <c r="K140" s="314">
        <v>422</v>
      </c>
      <c r="L140" s="446" t="s">
        <v>282</v>
      </c>
      <c r="M140" s="467" t="s">
        <v>269</v>
      </c>
      <c r="N140" s="295" t="s">
        <v>1219</v>
      </c>
      <c r="O140" s="448" t="s">
        <v>446</v>
      </c>
      <c r="P140" s="613">
        <v>10</v>
      </c>
      <c r="Q140" s="448">
        <v>0.05</v>
      </c>
      <c r="R140" s="613">
        <v>0</v>
      </c>
      <c r="S140" s="613">
        <v>1</v>
      </c>
      <c r="T140" s="448">
        <v>1</v>
      </c>
      <c r="U140" s="317">
        <v>1</v>
      </c>
      <c r="V140" s="617" t="s">
        <v>2387</v>
      </c>
      <c r="W140" s="319"/>
      <c r="X140" s="619">
        <v>0</v>
      </c>
      <c r="Y140" s="319"/>
      <c r="Z140" s="583"/>
      <c r="AA140" s="319"/>
      <c r="AB140" s="319"/>
      <c r="AC140" s="319"/>
      <c r="AD140" s="322"/>
      <c r="AE140" s="322"/>
      <c r="AF140" s="322"/>
      <c r="AG140" s="322"/>
      <c r="AH140" s="449"/>
    </row>
    <row r="141" spans="1:34" ht="40.5" customHeight="1" x14ac:dyDescent="0.25">
      <c r="A141" s="425"/>
      <c r="B141" s="473"/>
      <c r="C141" s="260"/>
      <c r="D141" s="473"/>
      <c r="E141" s="473"/>
      <c r="F141" s="300"/>
      <c r="G141" s="300"/>
      <c r="H141" s="449"/>
      <c r="I141" s="449"/>
      <c r="J141" s="318"/>
      <c r="K141" s="315"/>
      <c r="L141" s="447"/>
      <c r="M141" s="468"/>
      <c r="N141" s="296"/>
      <c r="O141" s="449"/>
      <c r="P141" s="614"/>
      <c r="Q141" s="449"/>
      <c r="R141" s="614"/>
      <c r="S141" s="614"/>
      <c r="T141" s="449"/>
      <c r="U141" s="318"/>
      <c r="V141" s="618"/>
      <c r="W141" s="320"/>
      <c r="X141" s="620"/>
      <c r="Y141" s="320"/>
      <c r="Z141" s="584"/>
      <c r="AA141" s="320"/>
      <c r="AB141" s="320"/>
      <c r="AC141" s="320"/>
      <c r="AD141" s="322"/>
      <c r="AE141" s="322"/>
      <c r="AF141" s="322"/>
      <c r="AG141" s="322"/>
      <c r="AH141" s="449"/>
    </row>
    <row r="142" spans="1:34" ht="96" x14ac:dyDescent="0.25">
      <c r="A142" s="425"/>
      <c r="B142" s="473"/>
      <c r="C142" s="260"/>
      <c r="D142" s="473"/>
      <c r="E142" s="473"/>
      <c r="F142" s="300"/>
      <c r="G142" s="300"/>
      <c r="H142" s="449"/>
      <c r="I142" s="449"/>
      <c r="J142" s="318"/>
      <c r="K142" s="314">
        <v>423</v>
      </c>
      <c r="L142" s="467" t="s">
        <v>371</v>
      </c>
      <c r="M142" s="467" t="s">
        <v>875</v>
      </c>
      <c r="N142" s="295" t="s">
        <v>1219</v>
      </c>
      <c r="O142" s="448" t="s">
        <v>445</v>
      </c>
      <c r="P142" s="448" t="s">
        <v>1065</v>
      </c>
      <c r="Q142" s="448">
        <v>0.05</v>
      </c>
      <c r="R142" s="613" t="s">
        <v>104</v>
      </c>
      <c r="S142" s="613">
        <v>100</v>
      </c>
      <c r="T142" s="448">
        <v>25</v>
      </c>
      <c r="U142" s="317">
        <v>50</v>
      </c>
      <c r="V142" s="161" t="s">
        <v>1855</v>
      </c>
      <c r="W142" s="319">
        <f>X142</f>
        <v>10000</v>
      </c>
      <c r="X142" s="319">
        <v>10000</v>
      </c>
      <c r="Y142" s="319"/>
      <c r="Z142" s="583"/>
      <c r="AA142" s="319"/>
      <c r="AB142" s="319"/>
      <c r="AC142" s="319"/>
      <c r="AD142" s="322"/>
      <c r="AE142" s="322"/>
      <c r="AF142" s="322"/>
      <c r="AG142" s="322"/>
      <c r="AH142" s="449"/>
    </row>
    <row r="143" spans="1:34" ht="24" x14ac:dyDescent="0.25">
      <c r="A143" s="425"/>
      <c r="B143" s="473"/>
      <c r="C143" s="260"/>
      <c r="D143" s="473"/>
      <c r="E143" s="473"/>
      <c r="F143" s="300"/>
      <c r="G143" s="300"/>
      <c r="H143" s="449"/>
      <c r="I143" s="449"/>
      <c r="J143" s="318"/>
      <c r="K143" s="315"/>
      <c r="L143" s="468"/>
      <c r="M143" s="468"/>
      <c r="N143" s="296"/>
      <c r="O143" s="449"/>
      <c r="P143" s="449"/>
      <c r="Q143" s="449"/>
      <c r="R143" s="614"/>
      <c r="S143" s="614"/>
      <c r="T143" s="449"/>
      <c r="U143" s="318"/>
      <c r="V143" s="207" t="s">
        <v>2286</v>
      </c>
      <c r="W143" s="320"/>
      <c r="X143" s="320"/>
      <c r="Y143" s="320"/>
      <c r="Z143" s="584"/>
      <c r="AA143" s="320"/>
      <c r="AB143" s="320"/>
      <c r="AC143" s="320"/>
      <c r="AD143" s="322"/>
      <c r="AE143" s="322"/>
      <c r="AF143" s="322"/>
      <c r="AG143" s="322"/>
      <c r="AH143" s="449"/>
    </row>
    <row r="144" spans="1:34" ht="24" x14ac:dyDescent="0.25">
      <c r="A144" s="621" t="s">
        <v>1178</v>
      </c>
      <c r="B144" s="472" t="s">
        <v>1183</v>
      </c>
      <c r="C144" s="260">
        <v>129</v>
      </c>
      <c r="D144" s="472" t="s">
        <v>1179</v>
      </c>
      <c r="E144" s="472" t="s">
        <v>248</v>
      </c>
      <c r="F144" s="624">
        <v>0</v>
      </c>
      <c r="G144" s="624">
        <v>20</v>
      </c>
      <c r="H144" s="448" t="s">
        <v>445</v>
      </c>
      <c r="I144" s="448">
        <v>0</v>
      </c>
      <c r="J144" s="317">
        <v>0</v>
      </c>
      <c r="K144" s="314">
        <v>424</v>
      </c>
      <c r="L144" s="627" t="s">
        <v>1180</v>
      </c>
      <c r="M144" s="467" t="s">
        <v>418</v>
      </c>
      <c r="N144" s="306" t="s">
        <v>1219</v>
      </c>
      <c r="O144" s="448" t="s">
        <v>445</v>
      </c>
      <c r="P144" s="448" t="s">
        <v>1069</v>
      </c>
      <c r="Q144" s="448">
        <v>0.35</v>
      </c>
      <c r="R144" s="448" t="s">
        <v>104</v>
      </c>
      <c r="S144" s="448">
        <v>1</v>
      </c>
      <c r="T144" s="448">
        <v>0</v>
      </c>
      <c r="U144" s="317">
        <v>1</v>
      </c>
      <c r="V144" s="182" t="s">
        <v>1846</v>
      </c>
      <c r="W144" s="319">
        <f>X144</f>
        <v>5000</v>
      </c>
      <c r="X144" s="319">
        <v>5000</v>
      </c>
      <c r="Y144" s="319"/>
      <c r="Z144" s="581"/>
      <c r="AA144" s="319"/>
      <c r="AB144" s="319"/>
      <c r="AC144" s="319"/>
      <c r="AD144" s="321"/>
      <c r="AE144" s="321"/>
      <c r="AF144" s="321"/>
      <c r="AG144" s="321"/>
      <c r="AH144" s="448" t="s">
        <v>691</v>
      </c>
    </row>
    <row r="145" spans="1:34" ht="72" x14ac:dyDescent="0.25">
      <c r="A145" s="622"/>
      <c r="B145" s="473"/>
      <c r="C145" s="260"/>
      <c r="D145" s="473"/>
      <c r="E145" s="473"/>
      <c r="F145" s="625"/>
      <c r="G145" s="625"/>
      <c r="H145" s="449"/>
      <c r="I145" s="449"/>
      <c r="J145" s="318"/>
      <c r="K145" s="315"/>
      <c r="L145" s="628"/>
      <c r="M145" s="468"/>
      <c r="N145" s="316"/>
      <c r="O145" s="449"/>
      <c r="P145" s="449"/>
      <c r="Q145" s="449"/>
      <c r="R145" s="449"/>
      <c r="S145" s="449"/>
      <c r="T145" s="449"/>
      <c r="U145" s="318"/>
      <c r="V145" s="204" t="s">
        <v>1856</v>
      </c>
      <c r="W145" s="320"/>
      <c r="X145" s="320"/>
      <c r="Y145" s="320"/>
      <c r="Z145" s="582"/>
      <c r="AA145" s="320"/>
      <c r="AB145" s="320"/>
      <c r="AC145" s="320"/>
      <c r="AD145" s="322"/>
      <c r="AE145" s="322"/>
      <c r="AF145" s="322"/>
      <c r="AG145" s="322"/>
      <c r="AH145" s="449"/>
    </row>
    <row r="146" spans="1:34" x14ac:dyDescent="0.25">
      <c r="A146" s="622"/>
      <c r="B146" s="473"/>
      <c r="C146" s="260"/>
      <c r="D146" s="473"/>
      <c r="E146" s="473"/>
      <c r="F146" s="625"/>
      <c r="G146" s="625"/>
      <c r="H146" s="449"/>
      <c r="I146" s="449"/>
      <c r="J146" s="318"/>
      <c r="K146" s="314">
        <v>425</v>
      </c>
      <c r="L146" s="628"/>
      <c r="M146" s="467" t="s">
        <v>845</v>
      </c>
      <c r="N146" s="306" t="s">
        <v>1219</v>
      </c>
      <c r="O146" s="448" t="s">
        <v>445</v>
      </c>
      <c r="P146" s="448" t="s">
        <v>1069</v>
      </c>
      <c r="Q146" s="448">
        <v>0.05</v>
      </c>
      <c r="R146" s="448"/>
      <c r="S146" s="448">
        <v>20</v>
      </c>
      <c r="T146" s="448">
        <v>0</v>
      </c>
      <c r="U146" s="317">
        <v>5</v>
      </c>
      <c r="V146" s="609" t="s">
        <v>1857</v>
      </c>
      <c r="W146" s="319">
        <f>X146</f>
        <v>5000</v>
      </c>
      <c r="X146" s="319">
        <v>5000</v>
      </c>
      <c r="Y146" s="319"/>
      <c r="Z146" s="583"/>
      <c r="AA146" s="319"/>
      <c r="AB146" s="319"/>
      <c r="AC146" s="319"/>
      <c r="AD146" s="322"/>
      <c r="AE146" s="322"/>
      <c r="AF146" s="322"/>
      <c r="AG146" s="322"/>
      <c r="AH146" s="449"/>
    </row>
    <row r="147" spans="1:34" ht="38.25" customHeight="1" x14ac:dyDescent="0.25">
      <c r="A147" s="622"/>
      <c r="B147" s="473"/>
      <c r="C147" s="260"/>
      <c r="D147" s="473"/>
      <c r="E147" s="473"/>
      <c r="F147" s="625"/>
      <c r="G147" s="625"/>
      <c r="H147" s="449"/>
      <c r="I147" s="449"/>
      <c r="J147" s="318"/>
      <c r="K147" s="315"/>
      <c r="L147" s="628"/>
      <c r="M147" s="468"/>
      <c r="N147" s="316"/>
      <c r="O147" s="449"/>
      <c r="P147" s="449"/>
      <c r="Q147" s="449"/>
      <c r="R147" s="449"/>
      <c r="S147" s="449"/>
      <c r="T147" s="449"/>
      <c r="U147" s="318"/>
      <c r="V147" s="610"/>
      <c r="W147" s="320"/>
      <c r="X147" s="320"/>
      <c r="Y147" s="320"/>
      <c r="Z147" s="584"/>
      <c r="AA147" s="320"/>
      <c r="AB147" s="320"/>
      <c r="AC147" s="320"/>
      <c r="AD147" s="322"/>
      <c r="AE147" s="322"/>
      <c r="AF147" s="322"/>
      <c r="AG147" s="322"/>
      <c r="AH147" s="449"/>
    </row>
    <row r="148" spans="1:34" ht="19.5" customHeight="1" x14ac:dyDescent="0.25">
      <c r="A148" s="622"/>
      <c r="B148" s="473"/>
      <c r="C148" s="260"/>
      <c r="D148" s="473"/>
      <c r="E148" s="473"/>
      <c r="F148" s="625"/>
      <c r="G148" s="625"/>
      <c r="H148" s="449"/>
      <c r="I148" s="449"/>
      <c r="J148" s="318"/>
      <c r="K148" s="314">
        <v>426</v>
      </c>
      <c r="L148" s="467" t="s">
        <v>1181</v>
      </c>
      <c r="M148" s="467" t="s">
        <v>419</v>
      </c>
      <c r="N148" s="295" t="s">
        <v>1219</v>
      </c>
      <c r="O148" s="448" t="s">
        <v>446</v>
      </c>
      <c r="P148" s="448" t="s">
        <v>1069</v>
      </c>
      <c r="Q148" s="448">
        <v>0.15</v>
      </c>
      <c r="R148" s="448" t="s">
        <v>104</v>
      </c>
      <c r="S148" s="448">
        <v>1</v>
      </c>
      <c r="T148" s="448">
        <v>1</v>
      </c>
      <c r="U148" s="317">
        <v>1</v>
      </c>
      <c r="V148" s="233" t="s">
        <v>2287</v>
      </c>
      <c r="W148" s="319">
        <f>X148</f>
        <v>10000</v>
      </c>
      <c r="X148" s="319">
        <v>10000</v>
      </c>
      <c r="Y148" s="319"/>
      <c r="Z148" s="583"/>
      <c r="AA148" s="319"/>
      <c r="AB148" s="319"/>
      <c r="AC148" s="319"/>
      <c r="AD148" s="322"/>
      <c r="AE148" s="322"/>
      <c r="AF148" s="322"/>
      <c r="AG148" s="322"/>
      <c r="AH148" s="449"/>
    </row>
    <row r="149" spans="1:34" ht="24" x14ac:dyDescent="0.25">
      <c r="A149" s="622"/>
      <c r="B149" s="473"/>
      <c r="C149" s="260"/>
      <c r="D149" s="473"/>
      <c r="E149" s="473"/>
      <c r="F149" s="625"/>
      <c r="G149" s="625"/>
      <c r="H149" s="449"/>
      <c r="I149" s="449"/>
      <c r="J149" s="318"/>
      <c r="K149" s="315"/>
      <c r="L149" s="468"/>
      <c r="M149" s="468"/>
      <c r="N149" s="296"/>
      <c r="O149" s="449"/>
      <c r="P149" s="449"/>
      <c r="Q149" s="449"/>
      <c r="R149" s="449"/>
      <c r="S149" s="449"/>
      <c r="T149" s="449"/>
      <c r="U149" s="318"/>
      <c r="V149" s="180" t="s">
        <v>1858</v>
      </c>
      <c r="W149" s="320"/>
      <c r="X149" s="320"/>
      <c r="Y149" s="320"/>
      <c r="Z149" s="584"/>
      <c r="AA149" s="320"/>
      <c r="AB149" s="320"/>
      <c r="AC149" s="320"/>
      <c r="AD149" s="322"/>
      <c r="AE149" s="322"/>
      <c r="AF149" s="322"/>
      <c r="AG149" s="322"/>
      <c r="AH149" s="449"/>
    </row>
    <row r="150" spans="1:34" x14ac:dyDescent="0.25">
      <c r="A150" s="622"/>
      <c r="B150" s="473"/>
      <c r="C150" s="260"/>
      <c r="D150" s="473"/>
      <c r="E150" s="473"/>
      <c r="F150" s="625"/>
      <c r="G150" s="625"/>
      <c r="H150" s="449"/>
      <c r="I150" s="449"/>
      <c r="J150" s="318"/>
      <c r="K150" s="314">
        <v>427</v>
      </c>
      <c r="L150" s="467" t="s">
        <v>1182</v>
      </c>
      <c r="M150" s="467" t="s">
        <v>412</v>
      </c>
      <c r="N150" s="295" t="s">
        <v>1219</v>
      </c>
      <c r="O150" s="448" t="s">
        <v>445</v>
      </c>
      <c r="P150" s="448" t="s">
        <v>1069</v>
      </c>
      <c r="Q150" s="448">
        <v>0.05</v>
      </c>
      <c r="R150" s="448" t="s">
        <v>104</v>
      </c>
      <c r="S150" s="448">
        <v>4</v>
      </c>
      <c r="T150" s="448">
        <v>0</v>
      </c>
      <c r="U150" s="317">
        <v>1</v>
      </c>
      <c r="V150" s="609" t="s">
        <v>2388</v>
      </c>
      <c r="W150" s="319">
        <f>X150</f>
        <v>32031</v>
      </c>
      <c r="X150" s="319">
        <v>32031</v>
      </c>
      <c r="Y150" s="319"/>
      <c r="Z150" s="583">
        <v>535959</v>
      </c>
      <c r="AA150" s="319"/>
      <c r="AB150" s="319"/>
      <c r="AC150" s="319"/>
      <c r="AD150" s="322"/>
      <c r="AE150" s="322"/>
      <c r="AF150" s="322"/>
      <c r="AG150" s="322"/>
      <c r="AH150" s="449"/>
    </row>
    <row r="151" spans="1:34" x14ac:dyDescent="0.25">
      <c r="A151" s="623"/>
      <c r="B151" s="519"/>
      <c r="C151" s="260"/>
      <c r="D151" s="519"/>
      <c r="E151" s="519"/>
      <c r="F151" s="626"/>
      <c r="G151" s="626"/>
      <c r="H151" s="455"/>
      <c r="I151" s="455"/>
      <c r="J151" s="363"/>
      <c r="K151" s="630"/>
      <c r="L151" s="422"/>
      <c r="M151" s="422"/>
      <c r="N151" s="630"/>
      <c r="O151" s="630"/>
      <c r="P151" s="630"/>
      <c r="Q151" s="630"/>
      <c r="R151" s="630"/>
      <c r="S151" s="630"/>
      <c r="T151" s="630"/>
      <c r="U151" s="631"/>
      <c r="V151" s="610"/>
      <c r="W151" s="632"/>
      <c r="X151" s="632"/>
      <c r="Y151" s="632"/>
      <c r="Z151" s="633"/>
      <c r="AA151" s="632"/>
      <c r="AB151" s="632"/>
      <c r="AC151" s="632"/>
      <c r="AD151" s="629"/>
      <c r="AE151" s="629"/>
      <c r="AF151" s="629"/>
      <c r="AG151" s="629"/>
      <c r="AH151" s="455"/>
    </row>
    <row r="152" spans="1:34" x14ac:dyDescent="0.25">
      <c r="W152" s="121">
        <f>SUM(W12:W151)</f>
        <v>8427341</v>
      </c>
      <c r="X152" s="121">
        <f t="shared" ref="X152:AD152" si="0">SUM(X12:X151)</f>
        <v>2193410</v>
      </c>
      <c r="Y152" s="121">
        <f t="shared" si="0"/>
        <v>0</v>
      </c>
      <c r="Z152" s="122">
        <f t="shared" si="0"/>
        <v>7569890</v>
      </c>
      <c r="AA152" s="121">
        <f t="shared" si="0"/>
        <v>0</v>
      </c>
      <c r="AB152" s="121">
        <f t="shared" si="0"/>
        <v>0</v>
      </c>
      <c r="AC152" s="121">
        <f t="shared" si="0"/>
        <v>0</v>
      </c>
      <c r="AD152" s="121">
        <f t="shared" si="0"/>
        <v>0</v>
      </c>
    </row>
    <row r="154" spans="1:34" x14ac:dyDescent="0.25">
      <c r="V154" s="636"/>
      <c r="W154" s="637"/>
      <c r="X154" s="637"/>
      <c r="Y154" s="636"/>
      <c r="Z154" s="636"/>
    </row>
    <row r="155" spans="1:34" x14ac:dyDescent="0.25">
      <c r="V155" s="636"/>
      <c r="W155" s="636"/>
      <c r="X155" s="636"/>
      <c r="Y155" s="636"/>
      <c r="Z155" s="636"/>
    </row>
    <row r="156" spans="1:34" x14ac:dyDescent="0.25">
      <c r="V156" s="636"/>
      <c r="W156" s="636"/>
      <c r="X156" s="636"/>
      <c r="Y156" s="636"/>
      <c r="Z156" s="636"/>
    </row>
    <row r="157" spans="1:34" x14ac:dyDescent="0.25">
      <c r="V157" s="636"/>
      <c r="W157" s="636"/>
      <c r="X157" s="636"/>
      <c r="Y157" s="636"/>
      <c r="Z157" s="636"/>
    </row>
  </sheetData>
  <mergeCells count="1240">
    <mergeCell ref="R142:R143"/>
    <mergeCell ref="S142:S143"/>
    <mergeCell ref="T142:T143"/>
    <mergeCell ref="U142:U143"/>
    <mergeCell ref="W142:W143"/>
    <mergeCell ref="X142:X143"/>
    <mergeCell ref="Y142:Y143"/>
    <mergeCell ref="Z142:Z143"/>
    <mergeCell ref="AA142:AA143"/>
    <mergeCell ref="AB142:AB143"/>
    <mergeCell ref="AC142:AC143"/>
    <mergeCell ref="R144:R145"/>
    <mergeCell ref="S144:S145"/>
    <mergeCell ref="M148:M149"/>
    <mergeCell ref="N148:N149"/>
    <mergeCell ref="O148:O149"/>
    <mergeCell ref="P148:P149"/>
    <mergeCell ref="Q148:Q149"/>
    <mergeCell ref="R148:R149"/>
    <mergeCell ref="S148:S149"/>
    <mergeCell ref="T148:T149"/>
    <mergeCell ref="U148:U149"/>
    <mergeCell ref="W148:W149"/>
    <mergeCell ref="X148:X149"/>
    <mergeCell ref="Y148:Y149"/>
    <mergeCell ref="Z148:Z149"/>
    <mergeCell ref="AA148:AA149"/>
    <mergeCell ref="AB148:AB149"/>
    <mergeCell ref="AC148:AC149"/>
    <mergeCell ref="AA144:AA145"/>
    <mergeCell ref="AB144:AB145"/>
    <mergeCell ref="AC144:AC145"/>
    <mergeCell ref="Q150:Q151"/>
    <mergeCell ref="R150:R151"/>
    <mergeCell ref="S150:S151"/>
    <mergeCell ref="T150:T151"/>
    <mergeCell ref="U150:U151"/>
    <mergeCell ref="V150:V151"/>
    <mergeCell ref="W150:W151"/>
    <mergeCell ref="X150:X151"/>
    <mergeCell ref="Y150:Y151"/>
    <mergeCell ref="Z150:Z151"/>
    <mergeCell ref="W144:W145"/>
    <mergeCell ref="X144:X145"/>
    <mergeCell ref="Y144:Y145"/>
    <mergeCell ref="Z144:Z145"/>
    <mergeCell ref="AA150:AA151"/>
    <mergeCell ref="AB150:AB151"/>
    <mergeCell ref="AC150:AC151"/>
    <mergeCell ref="T144:T145"/>
    <mergeCell ref="U144:U145"/>
    <mergeCell ref="Q144:Q145"/>
    <mergeCell ref="AD144:AD151"/>
    <mergeCell ref="AE144:AE151"/>
    <mergeCell ref="AF144:AF151"/>
    <mergeCell ref="AG144:AG151"/>
    <mergeCell ref="AH144:AH151"/>
    <mergeCell ref="K146:K147"/>
    <mergeCell ref="M146:M147"/>
    <mergeCell ref="N146:N147"/>
    <mergeCell ref="O146:O147"/>
    <mergeCell ref="P146:P147"/>
    <mergeCell ref="Q146:Q147"/>
    <mergeCell ref="R146:R147"/>
    <mergeCell ref="S146:S147"/>
    <mergeCell ref="T146:T147"/>
    <mergeCell ref="U146:U147"/>
    <mergeCell ref="V146:V147"/>
    <mergeCell ref="W146:W147"/>
    <mergeCell ref="X146:X147"/>
    <mergeCell ref="Y146:Y147"/>
    <mergeCell ref="Z146:Z147"/>
    <mergeCell ref="AA146:AA147"/>
    <mergeCell ref="AB146:AB147"/>
    <mergeCell ref="AC146:AC147"/>
    <mergeCell ref="K148:K149"/>
    <mergeCell ref="L148:L149"/>
    <mergeCell ref="K150:K151"/>
    <mergeCell ref="L150:L151"/>
    <mergeCell ref="M150:M151"/>
    <mergeCell ref="N150:N151"/>
    <mergeCell ref="O150:O151"/>
    <mergeCell ref="P150:P151"/>
    <mergeCell ref="H127:H143"/>
    <mergeCell ref="A144:A151"/>
    <mergeCell ref="B144:B151"/>
    <mergeCell ref="C144:C151"/>
    <mergeCell ref="D144:D151"/>
    <mergeCell ref="E144:E151"/>
    <mergeCell ref="F144:F151"/>
    <mergeCell ref="G144:G151"/>
    <mergeCell ref="H144:H151"/>
    <mergeCell ref="I144:I151"/>
    <mergeCell ref="J144:J151"/>
    <mergeCell ref="K144:K145"/>
    <mergeCell ref="L144:L147"/>
    <mergeCell ref="M144:M145"/>
    <mergeCell ref="N144:N145"/>
    <mergeCell ref="O144:O145"/>
    <mergeCell ref="P144:P145"/>
    <mergeCell ref="AC140:AC141"/>
    <mergeCell ref="A127:A143"/>
    <mergeCell ref="B127:B143"/>
    <mergeCell ref="C127:C143"/>
    <mergeCell ref="D127:D143"/>
    <mergeCell ref="E127:E143"/>
    <mergeCell ref="F127:F143"/>
    <mergeCell ref="G127:G143"/>
    <mergeCell ref="R138:R139"/>
    <mergeCell ref="S138:S139"/>
    <mergeCell ref="T138:T139"/>
    <mergeCell ref="U138:U139"/>
    <mergeCell ref="V138:V139"/>
    <mergeCell ref="W138:W139"/>
    <mergeCell ref="X138:X139"/>
    <mergeCell ref="Y138:Y139"/>
    <mergeCell ref="Z138:Z139"/>
    <mergeCell ref="AA138:AA139"/>
    <mergeCell ref="W134:W135"/>
    <mergeCell ref="X134:X135"/>
    <mergeCell ref="Y134:Y135"/>
    <mergeCell ref="Z134:Z135"/>
    <mergeCell ref="AA134:AA135"/>
    <mergeCell ref="R127:R129"/>
    <mergeCell ref="S127:S129"/>
    <mergeCell ref="T127:T129"/>
    <mergeCell ref="U127:U129"/>
    <mergeCell ref="W127:W129"/>
    <mergeCell ref="X127:X129"/>
    <mergeCell ref="Y127:Y129"/>
    <mergeCell ref="Z127:Z129"/>
    <mergeCell ref="AA127:AA129"/>
    <mergeCell ref="R136:R137"/>
    <mergeCell ref="S136:S137"/>
    <mergeCell ref="T136:T137"/>
    <mergeCell ref="U136:U137"/>
    <mergeCell ref="V136:V137"/>
    <mergeCell ref="W136:W137"/>
    <mergeCell ref="X136:X137"/>
    <mergeCell ref="Y136:Y137"/>
    <mergeCell ref="Z136:Z137"/>
    <mergeCell ref="AA136:AA137"/>
    <mergeCell ref="AB136:AB137"/>
    <mergeCell ref="AC136:AC137"/>
    <mergeCell ref="AB138:AB139"/>
    <mergeCell ref="AC138:AC139"/>
    <mergeCell ref="K140:K141"/>
    <mergeCell ref="L140:L141"/>
    <mergeCell ref="M140:M141"/>
    <mergeCell ref="N140:N141"/>
    <mergeCell ref="O140:O141"/>
    <mergeCell ref="P140:P141"/>
    <mergeCell ref="Q140:Q141"/>
    <mergeCell ref="R140:R141"/>
    <mergeCell ref="S140:S141"/>
    <mergeCell ref="T140:T141"/>
    <mergeCell ref="U140:U141"/>
    <mergeCell ref="V140:V141"/>
    <mergeCell ref="W140:W141"/>
    <mergeCell ref="X140:X141"/>
    <mergeCell ref="Y140:Y141"/>
    <mergeCell ref="Z140:Z141"/>
    <mergeCell ref="AA140:AA141"/>
    <mergeCell ref="AB140:AB141"/>
    <mergeCell ref="R132:R133"/>
    <mergeCell ref="S132:S133"/>
    <mergeCell ref="T132:T133"/>
    <mergeCell ref="U132:U133"/>
    <mergeCell ref="V132:V133"/>
    <mergeCell ref="W132:W133"/>
    <mergeCell ref="X132:X133"/>
    <mergeCell ref="Y132:Y133"/>
    <mergeCell ref="Z132:Z133"/>
    <mergeCell ref="AA132:AA133"/>
    <mergeCell ref="AB132:AB133"/>
    <mergeCell ref="AC132:AC133"/>
    <mergeCell ref="K134:K135"/>
    <mergeCell ref="M134:M135"/>
    <mergeCell ref="N134:N135"/>
    <mergeCell ref="O134:O135"/>
    <mergeCell ref="P134:P135"/>
    <mergeCell ref="Q134:Q135"/>
    <mergeCell ref="R134:R135"/>
    <mergeCell ref="S134:S135"/>
    <mergeCell ref="T134:T135"/>
    <mergeCell ref="U134:U135"/>
    <mergeCell ref="V134:V135"/>
    <mergeCell ref="AB134:AB135"/>
    <mergeCell ref="AC134:AC135"/>
    <mergeCell ref="AB127:AB129"/>
    <mergeCell ref="AC127:AC129"/>
    <mergeCell ref="AD127:AD143"/>
    <mergeCell ref="AE127:AE143"/>
    <mergeCell ref="AF127:AF143"/>
    <mergeCell ref="AG127:AG143"/>
    <mergeCell ref="AH127:AH143"/>
    <mergeCell ref="K130:K131"/>
    <mergeCell ref="L130:L131"/>
    <mergeCell ref="M130:M131"/>
    <mergeCell ref="N130:N131"/>
    <mergeCell ref="O130:O131"/>
    <mergeCell ref="P130:P131"/>
    <mergeCell ref="Q130:Q131"/>
    <mergeCell ref="R130:R131"/>
    <mergeCell ref="S130:S131"/>
    <mergeCell ref="T130:T131"/>
    <mergeCell ref="U130:U131"/>
    <mergeCell ref="W130:W131"/>
    <mergeCell ref="X130:X131"/>
    <mergeCell ref="Y130:Y131"/>
    <mergeCell ref="Z130:Z131"/>
    <mergeCell ref="AA130:AA131"/>
    <mergeCell ref="AB130:AB131"/>
    <mergeCell ref="AC130:AC131"/>
    <mergeCell ref="K132:K133"/>
    <mergeCell ref="L132:L135"/>
    <mergeCell ref="M132:M133"/>
    <mergeCell ref="N132:N133"/>
    <mergeCell ref="O132:O133"/>
    <mergeCell ref="P132:P133"/>
    <mergeCell ref="Q132:Q133"/>
    <mergeCell ref="I127:I143"/>
    <mergeCell ref="J127:J143"/>
    <mergeCell ref="K127:K129"/>
    <mergeCell ref="L127:L129"/>
    <mergeCell ref="M127:M129"/>
    <mergeCell ref="N127:N129"/>
    <mergeCell ref="O127:O129"/>
    <mergeCell ref="P127:P129"/>
    <mergeCell ref="Q127:Q129"/>
    <mergeCell ref="K138:K139"/>
    <mergeCell ref="L138:L139"/>
    <mergeCell ref="M138:M139"/>
    <mergeCell ref="N138:N139"/>
    <mergeCell ref="O138:O139"/>
    <mergeCell ref="P138:P139"/>
    <mergeCell ref="Q138:Q139"/>
    <mergeCell ref="K142:K143"/>
    <mergeCell ref="L142:L143"/>
    <mergeCell ref="M142:M143"/>
    <mergeCell ref="N142:N143"/>
    <mergeCell ref="O142:O143"/>
    <mergeCell ref="P142:P143"/>
    <mergeCell ref="Q142:Q143"/>
    <mergeCell ref="K136:K137"/>
    <mergeCell ref="L136:L137"/>
    <mergeCell ref="M136:M137"/>
    <mergeCell ref="N136:N137"/>
    <mergeCell ref="O136:O137"/>
    <mergeCell ref="P136:P137"/>
    <mergeCell ref="Q136:Q137"/>
    <mergeCell ref="R122:R123"/>
    <mergeCell ref="S122:S123"/>
    <mergeCell ref="T122:T123"/>
    <mergeCell ref="U122:U123"/>
    <mergeCell ref="V122:V123"/>
    <mergeCell ref="W122:W123"/>
    <mergeCell ref="X122:X123"/>
    <mergeCell ref="Y122:Y123"/>
    <mergeCell ref="Z122:Z123"/>
    <mergeCell ref="AA122:AA123"/>
    <mergeCell ref="AB122:AB123"/>
    <mergeCell ref="AC122:AC123"/>
    <mergeCell ref="K124:K126"/>
    <mergeCell ref="L124:L126"/>
    <mergeCell ref="M124:M126"/>
    <mergeCell ref="N124:N126"/>
    <mergeCell ref="O124:O126"/>
    <mergeCell ref="P124:P126"/>
    <mergeCell ref="Q124:Q126"/>
    <mergeCell ref="R124:R126"/>
    <mergeCell ref="S124:S126"/>
    <mergeCell ref="T124:T126"/>
    <mergeCell ref="U124:U126"/>
    <mergeCell ref="W124:W126"/>
    <mergeCell ref="X124:X126"/>
    <mergeCell ref="Y124:Y126"/>
    <mergeCell ref="Z124:Z126"/>
    <mergeCell ref="AA124:AA126"/>
    <mergeCell ref="AB124:AB126"/>
    <mergeCell ref="AC124:AC126"/>
    <mergeCell ref="R117:R119"/>
    <mergeCell ref="S117:S119"/>
    <mergeCell ref="T117:T119"/>
    <mergeCell ref="U117:U119"/>
    <mergeCell ref="W117:W119"/>
    <mergeCell ref="X117:X119"/>
    <mergeCell ref="Y117:Y119"/>
    <mergeCell ref="Z117:Z119"/>
    <mergeCell ref="AA117:AA119"/>
    <mergeCell ref="AB117:AB119"/>
    <mergeCell ref="AC117:AC119"/>
    <mergeCell ref="K120:K121"/>
    <mergeCell ref="L120:L121"/>
    <mergeCell ref="M120:M121"/>
    <mergeCell ref="N120:N121"/>
    <mergeCell ref="O120:O121"/>
    <mergeCell ref="P120:P121"/>
    <mergeCell ref="Q120:Q121"/>
    <mergeCell ref="R120:R121"/>
    <mergeCell ref="S120:S121"/>
    <mergeCell ref="T120:T121"/>
    <mergeCell ref="U120:U121"/>
    <mergeCell ref="V120:V121"/>
    <mergeCell ref="W120:W121"/>
    <mergeCell ref="X120:X121"/>
    <mergeCell ref="Y120:Y121"/>
    <mergeCell ref="Z120:Z121"/>
    <mergeCell ref="AA120:AA121"/>
    <mergeCell ref="AB120:AB121"/>
    <mergeCell ref="AC120:AC121"/>
    <mergeCell ref="AA109:AA110"/>
    <mergeCell ref="AB109:AB110"/>
    <mergeCell ref="AC109:AC110"/>
    <mergeCell ref="K111:K116"/>
    <mergeCell ref="L111:L116"/>
    <mergeCell ref="M111:M116"/>
    <mergeCell ref="N111:N116"/>
    <mergeCell ref="O111:O116"/>
    <mergeCell ref="P111:P116"/>
    <mergeCell ref="Q111:Q116"/>
    <mergeCell ref="R111:R116"/>
    <mergeCell ref="S111:S116"/>
    <mergeCell ref="T111:T116"/>
    <mergeCell ref="U111:U116"/>
    <mergeCell ref="W111:W116"/>
    <mergeCell ref="X111:X116"/>
    <mergeCell ref="Y111:Y116"/>
    <mergeCell ref="Z111:Z116"/>
    <mergeCell ref="AA111:AA116"/>
    <mergeCell ref="AB111:AB116"/>
    <mergeCell ref="AC111:AC116"/>
    <mergeCell ref="R106:R108"/>
    <mergeCell ref="S106:S108"/>
    <mergeCell ref="T106:T108"/>
    <mergeCell ref="U106:U108"/>
    <mergeCell ref="W106:W108"/>
    <mergeCell ref="X106:X108"/>
    <mergeCell ref="Y106:Y108"/>
    <mergeCell ref="Z106:Z108"/>
    <mergeCell ref="AA106:AA108"/>
    <mergeCell ref="AB106:AB108"/>
    <mergeCell ref="AC106:AC108"/>
    <mergeCell ref="AD106:AD126"/>
    <mergeCell ref="AE106:AE126"/>
    <mergeCell ref="AF106:AF126"/>
    <mergeCell ref="AG106:AG126"/>
    <mergeCell ref="AH106:AH126"/>
    <mergeCell ref="K109:K110"/>
    <mergeCell ref="L109:L110"/>
    <mergeCell ref="M109:M110"/>
    <mergeCell ref="N109:N110"/>
    <mergeCell ref="O109:O110"/>
    <mergeCell ref="P109:P110"/>
    <mergeCell ref="Q109:Q110"/>
    <mergeCell ref="R109:R110"/>
    <mergeCell ref="S109:S110"/>
    <mergeCell ref="T109:T110"/>
    <mergeCell ref="U109:U110"/>
    <mergeCell ref="V109:V110"/>
    <mergeCell ref="W109:W110"/>
    <mergeCell ref="X109:X110"/>
    <mergeCell ref="Y109:Y110"/>
    <mergeCell ref="Z109:Z110"/>
    <mergeCell ref="A106:A126"/>
    <mergeCell ref="B106:B126"/>
    <mergeCell ref="C106:C126"/>
    <mergeCell ref="D106:D126"/>
    <mergeCell ref="E106:E126"/>
    <mergeCell ref="F106:F126"/>
    <mergeCell ref="G106:G126"/>
    <mergeCell ref="H106:H126"/>
    <mergeCell ref="I106:I126"/>
    <mergeCell ref="J106:J126"/>
    <mergeCell ref="K106:K108"/>
    <mergeCell ref="L106:L108"/>
    <mergeCell ref="M106:M108"/>
    <mergeCell ref="N106:N108"/>
    <mergeCell ref="O106:O108"/>
    <mergeCell ref="P106:P108"/>
    <mergeCell ref="Q106:Q108"/>
    <mergeCell ref="K117:K119"/>
    <mergeCell ref="L117:L119"/>
    <mergeCell ref="M117:M119"/>
    <mergeCell ref="N117:N119"/>
    <mergeCell ref="O117:O119"/>
    <mergeCell ref="P117:P119"/>
    <mergeCell ref="Q117:Q119"/>
    <mergeCell ref="K122:K123"/>
    <mergeCell ref="L122:L123"/>
    <mergeCell ref="M122:M123"/>
    <mergeCell ref="N122:N123"/>
    <mergeCell ref="O122:O123"/>
    <mergeCell ref="P122:P123"/>
    <mergeCell ref="Q122:Q123"/>
    <mergeCell ref="R102:R103"/>
    <mergeCell ref="S102:S103"/>
    <mergeCell ref="T102:T103"/>
    <mergeCell ref="U102:U103"/>
    <mergeCell ref="V102:V103"/>
    <mergeCell ref="W102:W103"/>
    <mergeCell ref="X102:X103"/>
    <mergeCell ref="Y102:Y103"/>
    <mergeCell ref="Z102:Z103"/>
    <mergeCell ref="AA102:AA103"/>
    <mergeCell ref="AB102:AB103"/>
    <mergeCell ref="AC102:AC103"/>
    <mergeCell ref="K104:K105"/>
    <mergeCell ref="L104:L105"/>
    <mergeCell ref="M104:M105"/>
    <mergeCell ref="N104:N105"/>
    <mergeCell ref="O104:O105"/>
    <mergeCell ref="P104:P105"/>
    <mergeCell ref="Q104:Q105"/>
    <mergeCell ref="R104:R105"/>
    <mergeCell ref="S104:S105"/>
    <mergeCell ref="T104:T105"/>
    <mergeCell ref="U104:U105"/>
    <mergeCell ref="W104:W105"/>
    <mergeCell ref="X104:X105"/>
    <mergeCell ref="Y104:Y105"/>
    <mergeCell ref="Z104:Z105"/>
    <mergeCell ref="AA104:AA105"/>
    <mergeCell ref="AB104:AB105"/>
    <mergeCell ref="AC104:AC105"/>
    <mergeCell ref="R98:R99"/>
    <mergeCell ref="S98:S99"/>
    <mergeCell ref="T98:T99"/>
    <mergeCell ref="U98:U99"/>
    <mergeCell ref="V98:V99"/>
    <mergeCell ref="W98:W99"/>
    <mergeCell ref="X98:X99"/>
    <mergeCell ref="Y98:Y99"/>
    <mergeCell ref="Z98:Z99"/>
    <mergeCell ref="AA98:AA99"/>
    <mergeCell ref="AB98:AB99"/>
    <mergeCell ref="AC98:AC99"/>
    <mergeCell ref="K100:K101"/>
    <mergeCell ref="L100:L101"/>
    <mergeCell ref="M100:M101"/>
    <mergeCell ref="N100:N101"/>
    <mergeCell ref="O100:O101"/>
    <mergeCell ref="P100:P101"/>
    <mergeCell ref="Q100:Q101"/>
    <mergeCell ref="R100:R101"/>
    <mergeCell ref="S100:S101"/>
    <mergeCell ref="T100:T101"/>
    <mergeCell ref="U100:U101"/>
    <mergeCell ref="W100:W101"/>
    <mergeCell ref="X100:X101"/>
    <mergeCell ref="Y100:Y101"/>
    <mergeCell ref="Z100:Z101"/>
    <mergeCell ref="AA100:AA101"/>
    <mergeCell ref="AB100:AB101"/>
    <mergeCell ref="AC100:AC101"/>
    <mergeCell ref="AA94:AA95"/>
    <mergeCell ref="AB94:AB95"/>
    <mergeCell ref="AC94:AC95"/>
    <mergeCell ref="K96:K97"/>
    <mergeCell ref="L96:L97"/>
    <mergeCell ref="M96:M97"/>
    <mergeCell ref="N96:N97"/>
    <mergeCell ref="O96:O97"/>
    <mergeCell ref="P96:P97"/>
    <mergeCell ref="Q96:Q97"/>
    <mergeCell ref="R96:R97"/>
    <mergeCell ref="S96:S97"/>
    <mergeCell ref="T96:T97"/>
    <mergeCell ref="U96:U97"/>
    <mergeCell ref="V96:V97"/>
    <mergeCell ref="W96:W97"/>
    <mergeCell ref="X96:X97"/>
    <mergeCell ref="Y96:Y97"/>
    <mergeCell ref="Z96:Z97"/>
    <mergeCell ref="AA96:AA97"/>
    <mergeCell ref="AB96:AB97"/>
    <mergeCell ref="AC96:AC97"/>
    <mergeCell ref="R91:R93"/>
    <mergeCell ref="S91:S93"/>
    <mergeCell ref="T91:T93"/>
    <mergeCell ref="U91:U93"/>
    <mergeCell ref="W91:W93"/>
    <mergeCell ref="X91:X93"/>
    <mergeCell ref="Y91:Y93"/>
    <mergeCell ref="Z91:Z93"/>
    <mergeCell ref="AA91:AA93"/>
    <mergeCell ref="AB91:AB93"/>
    <mergeCell ref="AC91:AC93"/>
    <mergeCell ref="AD91:AD105"/>
    <mergeCell ref="AE91:AE105"/>
    <mergeCell ref="AF91:AF105"/>
    <mergeCell ref="AG91:AG105"/>
    <mergeCell ref="AH91:AH105"/>
    <mergeCell ref="K94:K95"/>
    <mergeCell ref="L94:L95"/>
    <mergeCell ref="M94:M95"/>
    <mergeCell ref="N94:N95"/>
    <mergeCell ref="O94:O95"/>
    <mergeCell ref="P94:P95"/>
    <mergeCell ref="Q94:Q95"/>
    <mergeCell ref="R94:R95"/>
    <mergeCell ref="S94:S95"/>
    <mergeCell ref="T94:T95"/>
    <mergeCell ref="U94:U95"/>
    <mergeCell ref="V94:V95"/>
    <mergeCell ref="W94:W95"/>
    <mergeCell ref="X94:X95"/>
    <mergeCell ref="Y94:Y95"/>
    <mergeCell ref="Z94:Z95"/>
    <mergeCell ref="A91:A105"/>
    <mergeCell ref="B91:B105"/>
    <mergeCell ref="C91:C105"/>
    <mergeCell ref="D91:D105"/>
    <mergeCell ref="E91:E105"/>
    <mergeCell ref="F91:F105"/>
    <mergeCell ref="G91:G105"/>
    <mergeCell ref="H91:H105"/>
    <mergeCell ref="I91:I105"/>
    <mergeCell ref="J91:J105"/>
    <mergeCell ref="K91:K93"/>
    <mergeCell ref="L91:L93"/>
    <mergeCell ref="M91:M93"/>
    <mergeCell ref="N91:N93"/>
    <mergeCell ref="O91:O93"/>
    <mergeCell ref="P91:P93"/>
    <mergeCell ref="Q91:Q93"/>
    <mergeCell ref="K98:K99"/>
    <mergeCell ref="L98:L99"/>
    <mergeCell ref="M98:M99"/>
    <mergeCell ref="N98:N99"/>
    <mergeCell ref="O98:O99"/>
    <mergeCell ref="P98:P99"/>
    <mergeCell ref="Q98:Q99"/>
    <mergeCell ref="K102:K103"/>
    <mergeCell ref="L102:L103"/>
    <mergeCell ref="M102:M103"/>
    <mergeCell ref="N102:N103"/>
    <mergeCell ref="O102:O103"/>
    <mergeCell ref="P102:P103"/>
    <mergeCell ref="Q102:Q103"/>
    <mergeCell ref="AC87:AC88"/>
    <mergeCell ref="K89:K90"/>
    <mergeCell ref="L89:L90"/>
    <mergeCell ref="M89:M90"/>
    <mergeCell ref="N89:N90"/>
    <mergeCell ref="O89:O90"/>
    <mergeCell ref="P89:P90"/>
    <mergeCell ref="Q89:Q90"/>
    <mergeCell ref="R89:R90"/>
    <mergeCell ref="S89:S90"/>
    <mergeCell ref="T89:T90"/>
    <mergeCell ref="U89:U90"/>
    <mergeCell ref="V89:V90"/>
    <mergeCell ref="W89:W90"/>
    <mergeCell ref="X89:X90"/>
    <mergeCell ref="Y89:Y90"/>
    <mergeCell ref="Z89:Z90"/>
    <mergeCell ref="AA89:AA90"/>
    <mergeCell ref="AB89:AB90"/>
    <mergeCell ref="AC89:AC90"/>
    <mergeCell ref="K87:K88"/>
    <mergeCell ref="L87:L88"/>
    <mergeCell ref="M87:M88"/>
    <mergeCell ref="N87:N88"/>
    <mergeCell ref="O87:O88"/>
    <mergeCell ref="P87:P88"/>
    <mergeCell ref="Q87:Q88"/>
    <mergeCell ref="R87:R88"/>
    <mergeCell ref="S87:S88"/>
    <mergeCell ref="T87:T88"/>
    <mergeCell ref="U87:U88"/>
    <mergeCell ref="W87:W88"/>
    <mergeCell ref="X87:X88"/>
    <mergeCell ref="Y87:Y88"/>
    <mergeCell ref="Z87:Z88"/>
    <mergeCell ref="AA87:AA88"/>
    <mergeCell ref="AB87:AB88"/>
    <mergeCell ref="AB82:AB83"/>
    <mergeCell ref="AC82:AC83"/>
    <mergeCell ref="K84:K86"/>
    <mergeCell ref="L84:L86"/>
    <mergeCell ref="M84:M86"/>
    <mergeCell ref="N84:N86"/>
    <mergeCell ref="O84:O86"/>
    <mergeCell ref="P84:P86"/>
    <mergeCell ref="Q84:Q86"/>
    <mergeCell ref="R84:R86"/>
    <mergeCell ref="S84:S86"/>
    <mergeCell ref="T84:T86"/>
    <mergeCell ref="U84:U86"/>
    <mergeCell ref="V84:V86"/>
    <mergeCell ref="W84:W86"/>
    <mergeCell ref="X84:X86"/>
    <mergeCell ref="Y84:Y86"/>
    <mergeCell ref="Z84:Z86"/>
    <mergeCell ref="AA84:AA86"/>
    <mergeCell ref="AB84:AB86"/>
    <mergeCell ref="AC84:AC86"/>
    <mergeCell ref="K82:K83"/>
    <mergeCell ref="L82:L83"/>
    <mergeCell ref="M82:M83"/>
    <mergeCell ref="N82:N83"/>
    <mergeCell ref="O82:O83"/>
    <mergeCell ref="P82:P83"/>
    <mergeCell ref="Q82:Q83"/>
    <mergeCell ref="R82:R83"/>
    <mergeCell ref="S82:S83"/>
    <mergeCell ref="T82:T83"/>
    <mergeCell ref="U82:U83"/>
    <mergeCell ref="V82:V83"/>
    <mergeCell ref="W82:W83"/>
    <mergeCell ref="X82:X83"/>
    <mergeCell ref="Y82:Y83"/>
    <mergeCell ref="Z82:Z83"/>
    <mergeCell ref="AA82:AA83"/>
    <mergeCell ref="AC78:AC79"/>
    <mergeCell ref="K80:K81"/>
    <mergeCell ref="L80:L81"/>
    <mergeCell ref="M80:M81"/>
    <mergeCell ref="N80:N81"/>
    <mergeCell ref="O80:O81"/>
    <mergeCell ref="P80:P81"/>
    <mergeCell ref="Q80:Q81"/>
    <mergeCell ref="R80:R81"/>
    <mergeCell ref="S80:S81"/>
    <mergeCell ref="T80:T81"/>
    <mergeCell ref="U80:U81"/>
    <mergeCell ref="V80:V81"/>
    <mergeCell ref="W80:W81"/>
    <mergeCell ref="X80:X81"/>
    <mergeCell ref="Y80:Y81"/>
    <mergeCell ref="Z80:Z81"/>
    <mergeCell ref="AA80:AA81"/>
    <mergeCell ref="AB80:AB81"/>
    <mergeCell ref="AC80:AC81"/>
    <mergeCell ref="K78:K79"/>
    <mergeCell ref="L78:L79"/>
    <mergeCell ref="M78:M79"/>
    <mergeCell ref="N78:N79"/>
    <mergeCell ref="O78:O79"/>
    <mergeCell ref="P78:P79"/>
    <mergeCell ref="Q78:Q79"/>
    <mergeCell ref="R78:R79"/>
    <mergeCell ref="S78:S79"/>
    <mergeCell ref="T78:T79"/>
    <mergeCell ref="U78:U79"/>
    <mergeCell ref="W78:W79"/>
    <mergeCell ref="X78:X79"/>
    <mergeCell ref="Y78:Y79"/>
    <mergeCell ref="Z78:Z79"/>
    <mergeCell ref="AA78:AA79"/>
    <mergeCell ref="AB78:AB79"/>
    <mergeCell ref="AC73:AC74"/>
    <mergeCell ref="AC75:AC77"/>
    <mergeCell ref="AB73:AB74"/>
    <mergeCell ref="K75:K77"/>
    <mergeCell ref="L75:L77"/>
    <mergeCell ref="M75:M77"/>
    <mergeCell ref="N75:N77"/>
    <mergeCell ref="O75:O77"/>
    <mergeCell ref="P75:P77"/>
    <mergeCell ref="Q75:Q77"/>
    <mergeCell ref="R75:R77"/>
    <mergeCell ref="S75:S77"/>
    <mergeCell ref="T75:T77"/>
    <mergeCell ref="U75:U77"/>
    <mergeCell ref="W75:W77"/>
    <mergeCell ref="X75:X77"/>
    <mergeCell ref="Y75:Y77"/>
    <mergeCell ref="Z75:Z77"/>
    <mergeCell ref="AA75:AA77"/>
    <mergeCell ref="AB75:AB77"/>
    <mergeCell ref="O71:O72"/>
    <mergeCell ref="P71:P72"/>
    <mergeCell ref="Q71:Q72"/>
    <mergeCell ref="R71:R72"/>
    <mergeCell ref="S71:S72"/>
    <mergeCell ref="T71:T72"/>
    <mergeCell ref="U71:U72"/>
    <mergeCell ref="V71:V72"/>
    <mergeCell ref="W71:W72"/>
    <mergeCell ref="X71:X72"/>
    <mergeCell ref="Y71:Y72"/>
    <mergeCell ref="Z71:Z72"/>
    <mergeCell ref="AA71:AA72"/>
    <mergeCell ref="K73:K74"/>
    <mergeCell ref="L73:L74"/>
    <mergeCell ref="M73:M74"/>
    <mergeCell ref="N73:N74"/>
    <mergeCell ref="O73:O74"/>
    <mergeCell ref="P73:P74"/>
    <mergeCell ref="Q73:Q74"/>
    <mergeCell ref="R73:R74"/>
    <mergeCell ref="S73:S74"/>
    <mergeCell ref="T73:T74"/>
    <mergeCell ref="U73:U74"/>
    <mergeCell ref="W73:W74"/>
    <mergeCell ref="X73:X74"/>
    <mergeCell ref="Y73:Y74"/>
    <mergeCell ref="Z73:Z74"/>
    <mergeCell ref="AA73:AA74"/>
    <mergeCell ref="AB71:AB72"/>
    <mergeCell ref="AC71:AC72"/>
    <mergeCell ref="W66:W67"/>
    <mergeCell ref="X66:X67"/>
    <mergeCell ref="Y66:Y67"/>
    <mergeCell ref="Z66:Z67"/>
    <mergeCell ref="AA66:AA67"/>
    <mergeCell ref="AB66:AB67"/>
    <mergeCell ref="AC66:AC67"/>
    <mergeCell ref="K68:K69"/>
    <mergeCell ref="L68:L69"/>
    <mergeCell ref="M68:M69"/>
    <mergeCell ref="N68:N69"/>
    <mergeCell ref="O68:O69"/>
    <mergeCell ref="P68:P69"/>
    <mergeCell ref="Q68:Q69"/>
    <mergeCell ref="R68:R69"/>
    <mergeCell ref="S68:S69"/>
    <mergeCell ref="T68:T69"/>
    <mergeCell ref="U68:U69"/>
    <mergeCell ref="V68:V69"/>
    <mergeCell ref="W68:W69"/>
    <mergeCell ref="X68:X69"/>
    <mergeCell ref="Y68:Y69"/>
    <mergeCell ref="Z68:Z69"/>
    <mergeCell ref="AA68:AA69"/>
    <mergeCell ref="AB68:AB69"/>
    <mergeCell ref="AC68:AC69"/>
    <mergeCell ref="K71:K72"/>
    <mergeCell ref="L71:L72"/>
    <mergeCell ref="M71:M72"/>
    <mergeCell ref="N71:N72"/>
    <mergeCell ref="AD61:AD90"/>
    <mergeCell ref="AE61:AE90"/>
    <mergeCell ref="AF61:AF90"/>
    <mergeCell ref="AG61:AG90"/>
    <mergeCell ref="AH61:AH90"/>
    <mergeCell ref="K64:K65"/>
    <mergeCell ref="L64:L65"/>
    <mergeCell ref="M64:M65"/>
    <mergeCell ref="N64:N65"/>
    <mergeCell ref="O64:O65"/>
    <mergeCell ref="P64:P65"/>
    <mergeCell ref="Q64:Q65"/>
    <mergeCell ref="R64:R65"/>
    <mergeCell ref="S64:S65"/>
    <mergeCell ref="T64:T65"/>
    <mergeCell ref="U64:U65"/>
    <mergeCell ref="W64:W65"/>
    <mergeCell ref="X64:X65"/>
    <mergeCell ref="Y64:Y65"/>
    <mergeCell ref="Z64:Z65"/>
    <mergeCell ref="AA64:AA65"/>
    <mergeCell ref="AB64:AB65"/>
    <mergeCell ref="AC64:AC65"/>
    <mergeCell ref="K66:K67"/>
    <mergeCell ref="L66:L67"/>
    <mergeCell ref="M66:M67"/>
    <mergeCell ref="N66:N67"/>
    <mergeCell ref="O66:O67"/>
    <mergeCell ref="P66:P67"/>
    <mergeCell ref="Q66:Q67"/>
    <mergeCell ref="R66:R67"/>
    <mergeCell ref="S66:S67"/>
    <mergeCell ref="AC59:AC60"/>
    <mergeCell ref="A61:A90"/>
    <mergeCell ref="B61:B90"/>
    <mergeCell ref="C61:C90"/>
    <mergeCell ref="D61:D90"/>
    <mergeCell ref="E61:E90"/>
    <mergeCell ref="F61:F90"/>
    <mergeCell ref="G61:G90"/>
    <mergeCell ref="H61:H90"/>
    <mergeCell ref="I61:I90"/>
    <mergeCell ref="J61:J90"/>
    <mergeCell ref="K61:K63"/>
    <mergeCell ref="L61:L63"/>
    <mergeCell ref="M61:M63"/>
    <mergeCell ref="N61:N63"/>
    <mergeCell ref="O61:O63"/>
    <mergeCell ref="P61:P63"/>
    <mergeCell ref="Q61:Q63"/>
    <mergeCell ref="R61:R63"/>
    <mergeCell ref="S61:S63"/>
    <mergeCell ref="T61:T63"/>
    <mergeCell ref="U61:U63"/>
    <mergeCell ref="W61:W63"/>
    <mergeCell ref="X61:X63"/>
    <mergeCell ref="Y61:Y63"/>
    <mergeCell ref="Z61:Z63"/>
    <mergeCell ref="AA61:AA63"/>
    <mergeCell ref="AB61:AB63"/>
    <mergeCell ref="AC61:AC63"/>
    <mergeCell ref="T66:T67"/>
    <mergeCell ref="U66:U67"/>
    <mergeCell ref="V66:V67"/>
    <mergeCell ref="K59:K60"/>
    <mergeCell ref="L59:L60"/>
    <mergeCell ref="M59:M60"/>
    <mergeCell ref="N59:N60"/>
    <mergeCell ref="O59:O60"/>
    <mergeCell ref="P59:P60"/>
    <mergeCell ref="Q59:Q60"/>
    <mergeCell ref="R59:R60"/>
    <mergeCell ref="S59:S60"/>
    <mergeCell ref="T59:T60"/>
    <mergeCell ref="U59:U60"/>
    <mergeCell ref="W59:W60"/>
    <mergeCell ref="X59:X60"/>
    <mergeCell ref="Y59:Y60"/>
    <mergeCell ref="Z59:Z60"/>
    <mergeCell ref="AA59:AA60"/>
    <mergeCell ref="AB59:AB60"/>
    <mergeCell ref="AC55:AC56"/>
    <mergeCell ref="K57:K58"/>
    <mergeCell ref="M57:M58"/>
    <mergeCell ref="N57:N58"/>
    <mergeCell ref="O57:O58"/>
    <mergeCell ref="P57:P58"/>
    <mergeCell ref="Q57:Q58"/>
    <mergeCell ref="R57:R58"/>
    <mergeCell ref="S57:S58"/>
    <mergeCell ref="T57:T58"/>
    <mergeCell ref="U57:U58"/>
    <mergeCell ref="W57:W58"/>
    <mergeCell ref="X57:X58"/>
    <mergeCell ref="Y57:Y58"/>
    <mergeCell ref="Z57:Z58"/>
    <mergeCell ref="AA57:AA58"/>
    <mergeCell ref="AB57:AB58"/>
    <mergeCell ref="AC57:AC58"/>
    <mergeCell ref="K55:K56"/>
    <mergeCell ref="L55:L58"/>
    <mergeCell ref="M55:M56"/>
    <mergeCell ref="N55:N56"/>
    <mergeCell ref="O55:O56"/>
    <mergeCell ref="P55:P56"/>
    <mergeCell ref="Q55:Q56"/>
    <mergeCell ref="R55:R56"/>
    <mergeCell ref="S55:S56"/>
    <mergeCell ref="T55:T56"/>
    <mergeCell ref="U55:U56"/>
    <mergeCell ref="W55:W56"/>
    <mergeCell ref="X55:X56"/>
    <mergeCell ref="Y55:Y56"/>
    <mergeCell ref="Z55:Z56"/>
    <mergeCell ref="AA55:AA56"/>
    <mergeCell ref="AB55:AB56"/>
    <mergeCell ref="AC51:AC52"/>
    <mergeCell ref="K53:K54"/>
    <mergeCell ref="L53:L54"/>
    <mergeCell ref="M53:M54"/>
    <mergeCell ref="N53:N54"/>
    <mergeCell ref="O53:O54"/>
    <mergeCell ref="P53:P54"/>
    <mergeCell ref="Q53:Q54"/>
    <mergeCell ref="R53:R54"/>
    <mergeCell ref="S53:S54"/>
    <mergeCell ref="T53:T54"/>
    <mergeCell ref="U53:U54"/>
    <mergeCell ref="W53:W54"/>
    <mergeCell ref="X53:X54"/>
    <mergeCell ref="Y53:Y54"/>
    <mergeCell ref="Z53:Z54"/>
    <mergeCell ref="AA53:AA54"/>
    <mergeCell ref="AB53:AB54"/>
    <mergeCell ref="AC53:AC54"/>
    <mergeCell ref="K51:K52"/>
    <mergeCell ref="L51:L52"/>
    <mergeCell ref="M51:M52"/>
    <mergeCell ref="N51:N52"/>
    <mergeCell ref="O51:O52"/>
    <mergeCell ref="P51:P52"/>
    <mergeCell ref="Q51:Q52"/>
    <mergeCell ref="R51:R52"/>
    <mergeCell ref="S51:S52"/>
    <mergeCell ref="T51:T52"/>
    <mergeCell ref="U51:U52"/>
    <mergeCell ref="W51:W52"/>
    <mergeCell ref="X51:X52"/>
    <mergeCell ref="Y51:Y52"/>
    <mergeCell ref="Z51:Z52"/>
    <mergeCell ref="AA51:AA52"/>
    <mergeCell ref="AB51:AB52"/>
    <mergeCell ref="AB47:AB48"/>
    <mergeCell ref="AC47:AC48"/>
    <mergeCell ref="K49:K50"/>
    <mergeCell ref="L49:L50"/>
    <mergeCell ref="M49:M50"/>
    <mergeCell ref="N49:N50"/>
    <mergeCell ref="O49:O50"/>
    <mergeCell ref="P49:P50"/>
    <mergeCell ref="Q49:Q50"/>
    <mergeCell ref="R49:R50"/>
    <mergeCell ref="S49:S50"/>
    <mergeCell ref="T49:T50"/>
    <mergeCell ref="U49:U50"/>
    <mergeCell ref="W49:W50"/>
    <mergeCell ref="X49:X50"/>
    <mergeCell ref="Y49:Y50"/>
    <mergeCell ref="Z49:Z50"/>
    <mergeCell ref="AA49:AA50"/>
    <mergeCell ref="AB49:AB50"/>
    <mergeCell ref="AC49:AC50"/>
    <mergeCell ref="K47:K48"/>
    <mergeCell ref="L47:L48"/>
    <mergeCell ref="M47:M48"/>
    <mergeCell ref="N47:N48"/>
    <mergeCell ref="O47:O48"/>
    <mergeCell ref="AC45:AC46"/>
    <mergeCell ref="P47:P48"/>
    <mergeCell ref="Q47:Q48"/>
    <mergeCell ref="R47:R48"/>
    <mergeCell ref="S47:S48"/>
    <mergeCell ref="T47:T48"/>
    <mergeCell ref="U47:U48"/>
    <mergeCell ref="W47:W48"/>
    <mergeCell ref="X47:X48"/>
    <mergeCell ref="Y47:Y48"/>
    <mergeCell ref="Z47:Z48"/>
    <mergeCell ref="AA47:AA48"/>
    <mergeCell ref="U43:U44"/>
    <mergeCell ref="W43:W44"/>
    <mergeCell ref="X43:X44"/>
    <mergeCell ref="Y43:Y44"/>
    <mergeCell ref="AA43:AA44"/>
    <mergeCell ref="AB43:AB44"/>
    <mergeCell ref="V43:V44"/>
    <mergeCell ref="V45:V46"/>
    <mergeCell ref="V47:V48"/>
    <mergeCell ref="K45:K46"/>
    <mergeCell ref="L45:L46"/>
    <mergeCell ref="M45:M46"/>
    <mergeCell ref="N45:N46"/>
    <mergeCell ref="O45:O46"/>
    <mergeCell ref="P45:P46"/>
    <mergeCell ref="Q45:Q46"/>
    <mergeCell ref="R45:R46"/>
    <mergeCell ref="S45:S46"/>
    <mergeCell ref="T45:T46"/>
    <mergeCell ref="U45:U46"/>
    <mergeCell ref="W45:W46"/>
    <mergeCell ref="X45:X46"/>
    <mergeCell ref="Y45:Y46"/>
    <mergeCell ref="Z45:Z46"/>
    <mergeCell ref="AA45:AA46"/>
    <mergeCell ref="AB45:AB46"/>
    <mergeCell ref="AD38:AD60"/>
    <mergeCell ref="AE38:AE60"/>
    <mergeCell ref="AF38:AF60"/>
    <mergeCell ref="AG38:AG60"/>
    <mergeCell ref="AH38:AH60"/>
    <mergeCell ref="K40:K42"/>
    <mergeCell ref="L40:L42"/>
    <mergeCell ref="M40:M42"/>
    <mergeCell ref="N40:N42"/>
    <mergeCell ref="O40:O42"/>
    <mergeCell ref="P40:P42"/>
    <mergeCell ref="Q40:Q42"/>
    <mergeCell ref="R40:R42"/>
    <mergeCell ref="S40:S42"/>
    <mergeCell ref="T40:T42"/>
    <mergeCell ref="U40:U42"/>
    <mergeCell ref="W40:W42"/>
    <mergeCell ref="X40:X42"/>
    <mergeCell ref="Y40:Y42"/>
    <mergeCell ref="Z40:Z42"/>
    <mergeCell ref="AA40:AA42"/>
    <mergeCell ref="AB40:AB42"/>
    <mergeCell ref="AC40:AC42"/>
    <mergeCell ref="K43:K44"/>
    <mergeCell ref="L43:L44"/>
    <mergeCell ref="M43:M44"/>
    <mergeCell ref="N43:N44"/>
    <mergeCell ref="O43:O44"/>
    <mergeCell ref="P43:P44"/>
    <mergeCell ref="Q43:Q44"/>
    <mergeCell ref="R43:R44"/>
    <mergeCell ref="AC43:AC44"/>
    <mergeCell ref="AB36:AB37"/>
    <mergeCell ref="AC36:AC37"/>
    <mergeCell ref="A38:A60"/>
    <mergeCell ref="B38:B60"/>
    <mergeCell ref="C38:C60"/>
    <mergeCell ref="D38:D60"/>
    <mergeCell ref="E38:E60"/>
    <mergeCell ref="F38:F60"/>
    <mergeCell ref="G38:G60"/>
    <mergeCell ref="H38:H60"/>
    <mergeCell ref="I38:I60"/>
    <mergeCell ref="J38:J60"/>
    <mergeCell ref="K38:K39"/>
    <mergeCell ref="L38:L39"/>
    <mergeCell ref="M38:M39"/>
    <mergeCell ref="N38:N39"/>
    <mergeCell ref="O38:O39"/>
    <mergeCell ref="P38:P39"/>
    <mergeCell ref="Q38:Q39"/>
    <mergeCell ref="R38:R39"/>
    <mergeCell ref="S38:S39"/>
    <mergeCell ref="T38:T39"/>
    <mergeCell ref="U38:U39"/>
    <mergeCell ref="W38:W39"/>
    <mergeCell ref="X38:X39"/>
    <mergeCell ref="Y38:Y39"/>
    <mergeCell ref="Z38:Z39"/>
    <mergeCell ref="AA38:AA39"/>
    <mergeCell ref="AB38:AB39"/>
    <mergeCell ref="AC38:AC39"/>
    <mergeCell ref="S43:S44"/>
    <mergeCell ref="T43:T44"/>
    <mergeCell ref="K36:K37"/>
    <mergeCell ref="L36:L37"/>
    <mergeCell ref="M36:M37"/>
    <mergeCell ref="N36:N37"/>
    <mergeCell ref="O36:O37"/>
    <mergeCell ref="P36:P37"/>
    <mergeCell ref="Q36:Q37"/>
    <mergeCell ref="R36:R37"/>
    <mergeCell ref="S36:S37"/>
    <mergeCell ref="T36:T37"/>
    <mergeCell ref="U36:U37"/>
    <mergeCell ref="V36:V37"/>
    <mergeCell ref="W36:W37"/>
    <mergeCell ref="X36:X37"/>
    <mergeCell ref="Y36:Y37"/>
    <mergeCell ref="Z36:Z37"/>
    <mergeCell ref="AA36:AA37"/>
    <mergeCell ref="AB32:AB33"/>
    <mergeCell ref="AC32:AC33"/>
    <mergeCell ref="K34:K35"/>
    <mergeCell ref="L34:L35"/>
    <mergeCell ref="M34:M35"/>
    <mergeCell ref="N34:N35"/>
    <mergeCell ref="O34:O35"/>
    <mergeCell ref="P34:P35"/>
    <mergeCell ref="Q34:Q35"/>
    <mergeCell ref="R34:R35"/>
    <mergeCell ref="S34:S35"/>
    <mergeCell ref="T34:T35"/>
    <mergeCell ref="U34:U35"/>
    <mergeCell ref="V34:V35"/>
    <mergeCell ref="W34:W35"/>
    <mergeCell ref="X34:X35"/>
    <mergeCell ref="Y34:Y35"/>
    <mergeCell ref="Z34:Z35"/>
    <mergeCell ref="AA34:AA35"/>
    <mergeCell ref="AB34:AB35"/>
    <mergeCell ref="AC34:AC35"/>
    <mergeCell ref="K32:K33"/>
    <mergeCell ref="L32:L33"/>
    <mergeCell ref="M32:M33"/>
    <mergeCell ref="N32:N33"/>
    <mergeCell ref="O32:O33"/>
    <mergeCell ref="P32:P33"/>
    <mergeCell ref="Q32:Q33"/>
    <mergeCell ref="R32:R33"/>
    <mergeCell ref="S32:S33"/>
    <mergeCell ref="T32:T33"/>
    <mergeCell ref="U32:U33"/>
    <mergeCell ref="V32:V33"/>
    <mergeCell ref="W32:W33"/>
    <mergeCell ref="X32:X33"/>
    <mergeCell ref="Y32:Y33"/>
    <mergeCell ref="Z32:Z33"/>
    <mergeCell ref="AA32:AA33"/>
    <mergeCell ref="AC28:AC29"/>
    <mergeCell ref="K30:K31"/>
    <mergeCell ref="L30:L31"/>
    <mergeCell ref="M30:M31"/>
    <mergeCell ref="N30:N31"/>
    <mergeCell ref="O30:O31"/>
    <mergeCell ref="P30:P31"/>
    <mergeCell ref="Q30:Q31"/>
    <mergeCell ref="R30:R31"/>
    <mergeCell ref="S30:S31"/>
    <mergeCell ref="T30:T31"/>
    <mergeCell ref="U30:U31"/>
    <mergeCell ref="W30:W31"/>
    <mergeCell ref="X30:X31"/>
    <mergeCell ref="Y30:Y31"/>
    <mergeCell ref="Z30:Z31"/>
    <mergeCell ref="AA30:AA31"/>
    <mergeCell ref="AB30:AB31"/>
    <mergeCell ref="AC30:AC31"/>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A28:AA29"/>
    <mergeCell ref="AB28:AB29"/>
    <mergeCell ref="R24:R25"/>
    <mergeCell ref="S24:S25"/>
    <mergeCell ref="T24:T25"/>
    <mergeCell ref="U24:U25"/>
    <mergeCell ref="V24:V25"/>
    <mergeCell ref="W24:W25"/>
    <mergeCell ref="X24:X25"/>
    <mergeCell ref="Y24:Y25"/>
    <mergeCell ref="Z24:Z25"/>
    <mergeCell ref="AA24:AA25"/>
    <mergeCell ref="AB24:AB25"/>
    <mergeCell ref="AC24:AC25"/>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A26:AA27"/>
    <mergeCell ref="AB26:AB27"/>
    <mergeCell ref="AC26:AC27"/>
    <mergeCell ref="Y19:Y21"/>
    <mergeCell ref="Z19:Z21"/>
    <mergeCell ref="AA19:AA21"/>
    <mergeCell ref="AB19:AB21"/>
    <mergeCell ref="AC19:AC21"/>
    <mergeCell ref="K22:K23"/>
    <mergeCell ref="L22:L23"/>
    <mergeCell ref="M22:M23"/>
    <mergeCell ref="N22:N23"/>
    <mergeCell ref="O22:O23"/>
    <mergeCell ref="P22:P23"/>
    <mergeCell ref="Q22:Q23"/>
    <mergeCell ref="R22:R23"/>
    <mergeCell ref="S22:S23"/>
    <mergeCell ref="T22:T23"/>
    <mergeCell ref="U22:U23"/>
    <mergeCell ref="W22:W23"/>
    <mergeCell ref="X22:X23"/>
    <mergeCell ref="Y22:Y23"/>
    <mergeCell ref="Z22:Z23"/>
    <mergeCell ref="AA22:AA23"/>
    <mergeCell ref="AB22:AB23"/>
    <mergeCell ref="AC22:AC23"/>
    <mergeCell ref="K28:K29"/>
    <mergeCell ref="R12:R16"/>
    <mergeCell ref="S12:S16"/>
    <mergeCell ref="T12:T16"/>
    <mergeCell ref="U12:U16"/>
    <mergeCell ref="W12:W16"/>
    <mergeCell ref="X12:X16"/>
    <mergeCell ref="Y12:Y16"/>
    <mergeCell ref="Z12:Z16"/>
    <mergeCell ref="AA12:AA16"/>
    <mergeCell ref="AB12:AB16"/>
    <mergeCell ref="AC12:AC16"/>
    <mergeCell ref="K17:K18"/>
    <mergeCell ref="L17:L18"/>
    <mergeCell ref="M17:M18"/>
    <mergeCell ref="N17:N18"/>
    <mergeCell ref="O17:O18"/>
    <mergeCell ref="P17:P18"/>
    <mergeCell ref="Q17:Q18"/>
    <mergeCell ref="R17:R18"/>
    <mergeCell ref="S17:S18"/>
    <mergeCell ref="T17:T18"/>
    <mergeCell ref="U17:U18"/>
    <mergeCell ref="W17:W18"/>
    <mergeCell ref="X17:X18"/>
    <mergeCell ref="Z17:Z18"/>
    <mergeCell ref="R19:R21"/>
    <mergeCell ref="S19:S21"/>
    <mergeCell ref="T19:T21"/>
    <mergeCell ref="U19:U21"/>
    <mergeCell ref="W19:W21"/>
    <mergeCell ref="X19:X21"/>
    <mergeCell ref="M12:M16"/>
    <mergeCell ref="N12:N16"/>
    <mergeCell ref="O12:O16"/>
    <mergeCell ref="P12:P16"/>
    <mergeCell ref="Q12:Q16"/>
    <mergeCell ref="K19:K21"/>
    <mergeCell ref="L19:L21"/>
    <mergeCell ref="M19:M21"/>
    <mergeCell ref="N19:N21"/>
    <mergeCell ref="O19:O21"/>
    <mergeCell ref="P19:P21"/>
    <mergeCell ref="Q19:Q21"/>
    <mergeCell ref="K24:K25"/>
    <mergeCell ref="L24:L25"/>
    <mergeCell ref="M24:M25"/>
    <mergeCell ref="N24:N25"/>
    <mergeCell ref="O24:O25"/>
    <mergeCell ref="P24:P25"/>
    <mergeCell ref="Q24:Q25"/>
    <mergeCell ref="V30:V31"/>
    <mergeCell ref="E5:L5"/>
    <mergeCell ref="E6:L6"/>
    <mergeCell ref="A2:S2"/>
    <mergeCell ref="A3:S3"/>
    <mergeCell ref="E7:AH7"/>
    <mergeCell ref="E4:L4"/>
    <mergeCell ref="A9:A11"/>
    <mergeCell ref="B9:B11"/>
    <mergeCell ref="C9:C11"/>
    <mergeCell ref="D9:J10"/>
    <mergeCell ref="K9:K11"/>
    <mergeCell ref="L9:U10"/>
    <mergeCell ref="V9:V11"/>
    <mergeCell ref="W9:AC9"/>
    <mergeCell ref="AD9:AG9"/>
    <mergeCell ref="AH9:AH11"/>
    <mergeCell ref="W10:AC10"/>
    <mergeCell ref="AD10:AE10"/>
    <mergeCell ref="AF10:AG10"/>
    <mergeCell ref="A12:A37"/>
    <mergeCell ref="B12:B37"/>
    <mergeCell ref="C12:C37"/>
    <mergeCell ref="D12:D37"/>
    <mergeCell ref="E12:E37"/>
    <mergeCell ref="F12:F37"/>
    <mergeCell ref="G12:G37"/>
    <mergeCell ref="H12:H37"/>
    <mergeCell ref="I12:I37"/>
    <mergeCell ref="J12:J37"/>
    <mergeCell ref="K12:K16"/>
    <mergeCell ref="L12:L16"/>
  </mergeCells>
  <printOptions horizontalCentered="1"/>
  <pageMargins left="0.70866141732283472" right="0.70866141732283472" top="0.74803149606299213" bottom="0.74803149606299213" header="0.31496062992125984" footer="0.31496062992125984"/>
  <pageSetup paperSize="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EDUCACIÓN</vt:lpstr>
      <vt:lpstr>SEGURIDAD ALIMENTARIA</vt:lpstr>
      <vt:lpstr>SALUD CON EQUIDAD</vt:lpstr>
      <vt:lpstr>VIVIENDA </vt:lpstr>
      <vt:lpstr>AGUA POTABLE Y SANEAMIENTO </vt:lpstr>
      <vt:lpstr>CULTURA</vt:lpstr>
      <vt:lpstr>DEPORTE Y RECREACIÓN </vt:lpstr>
      <vt:lpstr>INCLUSIÓN SOCIAL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Rodriguez</dc:creator>
  <cp:lastModifiedBy>Usuario</cp:lastModifiedBy>
  <cp:lastPrinted>2012-10-19T22:08:20Z</cp:lastPrinted>
  <dcterms:created xsi:type="dcterms:W3CDTF">2012-03-06T15:40:48Z</dcterms:created>
  <dcterms:modified xsi:type="dcterms:W3CDTF">2017-01-31T16:34:21Z</dcterms:modified>
</cp:coreProperties>
</file>